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O LY CTHSSV- KHOA MKT\Khoa MKT- khen thưởng, kỷ luật, RL kỳ 2- 2019-2020\"/>
    </mc:Choice>
  </mc:AlternateContent>
  <bookViews>
    <workbookView xWindow="0" yWindow="0" windowWidth="22884" windowHeight="8748" firstSheet="1" activeTab="3"/>
  </bookViews>
  <sheets>
    <sheet name="Sheet1" sheetId="1" state="hidden" r:id="rId1"/>
    <sheet name="Tổng hợp khen thưởng" sheetId="3" r:id="rId2"/>
    <sheet name="Xét Tập thể" sheetId="4" state="hidden" r:id="rId3"/>
    <sheet name="Bảng tổng hợp ĐRL" sheetId="5" r:id="rId4"/>
  </sheets>
  <definedNames>
    <definedName name="_xlnm.Print_Area" localSheetId="2">'Xét Tập thể'!$A$1:$G$17</definedName>
  </definedNames>
  <calcPr calcId="152511"/>
</workbook>
</file>

<file path=xl/calcChain.xml><?xml version="1.0" encoding="utf-8"?>
<calcChain xmlns="http://schemas.openxmlformats.org/spreadsheetml/2006/main">
  <c r="C16" i="5" l="1"/>
  <c r="O16" i="5" s="1"/>
  <c r="O15" i="5"/>
  <c r="M15" i="5"/>
  <c r="K15" i="5"/>
  <c r="I15" i="5"/>
  <c r="G15" i="5"/>
  <c r="E15" i="5"/>
  <c r="O14" i="5"/>
  <c r="M14" i="5"/>
  <c r="K14" i="5"/>
  <c r="I14" i="5"/>
  <c r="G14" i="5"/>
  <c r="E14" i="5"/>
  <c r="O13" i="5"/>
  <c r="M13" i="5"/>
  <c r="K13" i="5"/>
  <c r="I13" i="5"/>
  <c r="G13" i="5"/>
  <c r="E13" i="5"/>
  <c r="O12" i="5"/>
  <c r="M12" i="5"/>
  <c r="K12" i="5"/>
  <c r="I12" i="5"/>
  <c r="G12" i="5"/>
  <c r="E12" i="5"/>
  <c r="O11" i="5"/>
  <c r="M11" i="5"/>
  <c r="K11" i="5"/>
  <c r="I11" i="5"/>
  <c r="G11" i="5"/>
  <c r="E11" i="5"/>
  <c r="N10" i="5"/>
  <c r="L10" i="5"/>
  <c r="M10" i="5" s="1"/>
  <c r="J10" i="5"/>
  <c r="K10" i="5" s="1"/>
  <c r="H10" i="5"/>
  <c r="I10" i="5" s="1"/>
  <c r="F10" i="5"/>
  <c r="G10" i="5" s="1"/>
  <c r="E10" i="5"/>
  <c r="D10" i="5"/>
  <c r="C10" i="5"/>
  <c r="O10" i="5" l="1"/>
  <c r="I16" i="5"/>
  <c r="K16" i="5"/>
  <c r="E16" i="5"/>
  <c r="M16" i="5"/>
  <c r="G16" i="5"/>
</calcChain>
</file>

<file path=xl/comments1.xml><?xml version="1.0" encoding="utf-8"?>
<comments xmlns="http://schemas.openxmlformats.org/spreadsheetml/2006/main">
  <authors>
    <author>Customer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163"/>
          </rPr>
          <t>Customer:</t>
        </r>
        <r>
          <rPr>
            <sz val="9"/>
            <color indexed="81"/>
            <rFont val="Tahoma"/>
            <family val="2"/>
            <charset val="163"/>
          </rPr>
          <t xml:space="preserve">
Mức đề nghị kỷ luật là: Cảnh cáo.</t>
        </r>
      </text>
    </comment>
    <comment ref="H9" authorId="0" shapeId="0">
      <text>
        <r>
          <rPr>
            <b/>
            <sz val="9"/>
            <color indexed="81"/>
            <rFont val="Tahoma"/>
            <family val="2"/>
            <charset val="163"/>
          </rPr>
          <t>Customer:</t>
        </r>
        <r>
          <rPr>
            <sz val="9"/>
            <color indexed="81"/>
            <rFont val="Tahoma"/>
            <family val="2"/>
            <charset val="163"/>
          </rPr>
          <t xml:space="preserve">
Mức đề nghị kỷ luật: khiển trách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163"/>
          </rPr>
          <t>Customer:</t>
        </r>
        <r>
          <rPr>
            <sz val="9"/>
            <color indexed="81"/>
            <rFont val="Tahoma"/>
            <family val="2"/>
            <charset val="163"/>
          </rPr>
          <t xml:space="preserve">
- từ 1-6 tiết: Khiển trách
-Trên  6 tiết: Cảnh Cáo
</t>
        </r>
      </text>
    </comment>
  </commentList>
</comments>
</file>

<file path=xl/sharedStrings.xml><?xml version="1.0" encoding="utf-8"?>
<sst xmlns="http://schemas.openxmlformats.org/spreadsheetml/2006/main" count="385" uniqueCount="261">
  <si>
    <t>STT</t>
  </si>
  <si>
    <t>Họ và Tên</t>
  </si>
  <si>
    <t xml:space="preserve">Lớp </t>
  </si>
  <si>
    <t>Lý do bị xét kỷ luật</t>
  </si>
  <si>
    <t>Vi phạm quy chế thi</t>
  </si>
  <si>
    <t>Nghỉ học trước và sau tết</t>
  </si>
  <si>
    <t>Đình chỉ thi</t>
  </si>
  <si>
    <t>Trừ điểm</t>
  </si>
  <si>
    <t>trước tết</t>
  </si>
  <si>
    <t>sau tết</t>
  </si>
  <si>
    <t>Trung Thị Ngọc Ánh</t>
  </si>
  <si>
    <t>K9 TMQT</t>
  </si>
  <si>
    <t>*</t>
  </si>
  <si>
    <t>La Thị Thu Mai</t>
  </si>
  <si>
    <t>Nguyễn Văn Lâm</t>
  </si>
  <si>
    <t>Trần Văn Hiếu</t>
  </si>
  <si>
    <t>K9DL&amp;LH</t>
  </si>
  <si>
    <t>Phí Thị Ngân</t>
  </si>
  <si>
    <t>Nguyễn Thị Lâm</t>
  </si>
  <si>
    <t>K10DL&amp;LH</t>
  </si>
  <si>
    <t>K10 Marketing</t>
  </si>
  <si>
    <t>Đỗ Hải Yến</t>
  </si>
  <si>
    <t>Vũ Thị Khanh</t>
  </si>
  <si>
    <t>Hứa Thanh Hoài</t>
  </si>
  <si>
    <t>Trần Đức Anh</t>
  </si>
  <si>
    <t>K10TMQTCLC</t>
  </si>
  <si>
    <t>Ngô Tuấn Anh</t>
  </si>
  <si>
    <t>K10 TMQT</t>
  </si>
  <si>
    <t>Hoàng Minh Thảo</t>
  </si>
  <si>
    <t>K11 TMQT CLC</t>
  </si>
  <si>
    <t>Nguyễn Thị Thắm</t>
  </si>
  <si>
    <t>K11 Marketing</t>
  </si>
  <si>
    <t>Nguyễn Thị Ngọc Mai</t>
  </si>
  <si>
    <t>Nguyễn Thị Sáng</t>
  </si>
  <si>
    <t>Trần Thị Nhật</t>
  </si>
  <si>
    <t>Hướng dẫn mức đề nghị kỷ luật</t>
  </si>
  <si>
    <t>Bị Đình chỉ thi</t>
  </si>
  <si>
    <t>Bị trừ điểm</t>
  </si>
  <si>
    <t>Nghỉ học</t>
  </si>
  <si>
    <t>Trần Anh Sơn</t>
  </si>
  <si>
    <t>K11 DL&amp;LH</t>
  </si>
  <si>
    <t>DANH SÁCH SINH VIÊN BỊ ĐỀ NGHỊ XÉT KỶ LuẬT HỌC KỲ 2 NĂM 2014-2015</t>
  </si>
  <si>
    <t>TRƯỜNG ĐH KINH TẾ &amp; QTKD</t>
  </si>
  <si>
    <t>CỘNG HÒA XÃ HỘI CHỦ NGHĨA VIỆT NAM</t>
  </si>
  <si>
    <t>Độc lập - Tự do - Hạnh phúc</t>
  </si>
  <si>
    <t>KHOA MARKETING- THƯƠNG MẠI- DU LỊCH</t>
  </si>
  <si>
    <t xml:space="preserve">Họ </t>
  </si>
  <si>
    <t>Tên</t>
  </si>
  <si>
    <t>NGƯỜI LẬP</t>
  </si>
  <si>
    <t>BAN CHỦ NHIỆM KHOA</t>
  </si>
  <si>
    <t>Nguyễn Văn Hùng</t>
  </si>
  <si>
    <t>DANH SÁCH TỔNG HỢP XÉT KHEN THƯỞNG SINH VIÊN</t>
  </si>
  <si>
    <t>Xếp loại SV</t>
  </si>
  <si>
    <t>Mã sinh viên</t>
  </si>
  <si>
    <t>Khá</t>
  </si>
  <si>
    <t>Giỏi</t>
  </si>
  <si>
    <t>Xuất sắc</t>
  </si>
  <si>
    <t>Tổng hợp</t>
  </si>
  <si>
    <t>Số luợng</t>
  </si>
  <si>
    <t>Ths. Nguyễn Văn Huy</t>
  </si>
  <si>
    <t xml:space="preserve"> XÉT KHEN THƯỞNG LỚP HÀNH CHÍNH</t>
  </si>
  <si>
    <t>Danh hiệu
đề nghị</t>
  </si>
  <si>
    <t>NGUỜI LẬP</t>
  </si>
  <si>
    <t>Thành tích</t>
  </si>
  <si>
    <t>Xếp loại</t>
  </si>
  <si>
    <t>KHOA MARKETING- THƯƠNG MẠI- DU LỊCH, HỌC KỲ 2 NĂM HỌC 2015- 2016</t>
  </si>
  <si>
    <t>Điểm RL</t>
  </si>
  <si>
    <t>Điểm TBC</t>
  </si>
  <si>
    <t>Lớp</t>
  </si>
  <si>
    <t>K10 Quản trị marketing</t>
  </si>
  <si>
    <t>K10 QTKD DL&amp;KS</t>
  </si>
  <si>
    <t>Tập thể xuất sắc</t>
  </si>
  <si>
    <t>24 (57%) sinh viên được khen thưởng trong đó: 18 sinh viên khá, 04 giỏi, 02 Xuất sắc và  không có sinh viên vi phạm quy chế.</t>
  </si>
  <si>
    <t>Thái Nguyên, Ngày 13 tháng 09 năm 2016</t>
  </si>
  <si>
    <t>33 (74%) sinh viên được khen thưởng trong đó: 7 sinh viên khá, 23 giỏi, 03 Xuất sắc và có 01sinh viên bị khiển trách</t>
  </si>
  <si>
    <t>giỏi</t>
  </si>
  <si>
    <t>Tổng</t>
  </si>
  <si>
    <t>TRƯỜNG ĐẠI HỌC KT&amp; QTKD</t>
  </si>
  <si>
    <t>CỘNG HÒA XÃ HỘI CHỦ NGHĨA VIỆT NAM</t>
  </si>
  <si>
    <t>Độc lập - Tự do - Hạnh phúc</t>
  </si>
  <si>
    <t>Chỉ tiêu</t>
  </si>
  <si>
    <t>SV</t>
  </si>
  <si>
    <t>Tốt</t>
  </si>
  <si>
    <t>TB</t>
  </si>
  <si>
    <t xml:space="preserve"> Yếu</t>
  </si>
  <si>
    <t>Kém</t>
  </si>
  <si>
    <t>%</t>
  </si>
  <si>
    <t>Tổng số</t>
  </si>
  <si>
    <t>BAN CHỦ NHỆM KHOA</t>
  </si>
  <si>
    <t>KHOA MARKETING- TM- DL</t>
  </si>
  <si>
    <t>K15 Marketing</t>
  </si>
  <si>
    <t>K14 Quản trị Marketing</t>
  </si>
  <si>
    <t>KHOA MARKETING- THƯƠNG MẠI- DU LỊCH, NĂM HỌC 2019- 2020</t>
  </si>
  <si>
    <t>Thái Nguyên, Ngày   tháng 09 năm 2020</t>
  </si>
  <si>
    <t>K16 Marketing</t>
  </si>
  <si>
    <t>DTE1958101030036</t>
  </si>
  <si>
    <t>Ma Thị Thanh</t>
  </si>
  <si>
    <t>Xuân</t>
  </si>
  <si>
    <t>DTE1958101030015</t>
  </si>
  <si>
    <t>Nguyễn Tiến</t>
  </si>
  <si>
    <t>Sự</t>
  </si>
  <si>
    <t>DTE1958101030026</t>
  </si>
  <si>
    <t>Nguyễn Quỳnh</t>
  </si>
  <si>
    <t>Anh</t>
  </si>
  <si>
    <t>DTE1958101030038</t>
  </si>
  <si>
    <t>Hoàng Hương</t>
  </si>
  <si>
    <t>Liên</t>
  </si>
  <si>
    <t>DTE1958101030016</t>
  </si>
  <si>
    <t>Tống An Quang</t>
  </si>
  <si>
    <t>Trọng</t>
  </si>
  <si>
    <t>DTE1958101030041</t>
  </si>
  <si>
    <t>Nguyễn Viết</t>
  </si>
  <si>
    <t>Tài</t>
  </si>
  <si>
    <t>DTE1953401150023</t>
  </si>
  <si>
    <t>DTE1953401150057</t>
  </si>
  <si>
    <t>DTE1953401150050</t>
  </si>
  <si>
    <t>DTE1953401150025</t>
  </si>
  <si>
    <t>DTE1953401150024</t>
  </si>
  <si>
    <t>DTE1953401150016</t>
  </si>
  <si>
    <t>DTE1953401150017</t>
  </si>
  <si>
    <t>DTE1953401150007</t>
  </si>
  <si>
    <t>DTE1953401150036</t>
  </si>
  <si>
    <t>DTE1953401150048</t>
  </si>
  <si>
    <t>DTE1953401150052</t>
  </si>
  <si>
    <t>DTE1953401150055</t>
  </si>
  <si>
    <t>Chinh</t>
  </si>
  <si>
    <t>Duyên</t>
  </si>
  <si>
    <t>Đông</t>
  </si>
  <si>
    <t>Hằng</t>
  </si>
  <si>
    <t>Hậu</t>
  </si>
  <si>
    <t>Lan</t>
  </si>
  <si>
    <t>Linh</t>
  </si>
  <si>
    <t>Son</t>
  </si>
  <si>
    <t>Thành</t>
  </si>
  <si>
    <t>Thương</t>
  </si>
  <si>
    <t>Vân</t>
  </si>
  <si>
    <t>Vi</t>
  </si>
  <si>
    <t xml:space="preserve">Trần Lan </t>
  </si>
  <si>
    <t>Nông Thị Hồng</t>
  </si>
  <si>
    <t xml:space="preserve">Trần Hữu </t>
  </si>
  <si>
    <t xml:space="preserve">Trần Thanh </t>
  </si>
  <si>
    <t>Ngô Thị</t>
  </si>
  <si>
    <t xml:space="preserve">Trần Ngọc </t>
  </si>
  <si>
    <t xml:space="preserve">Dương Thị Thùy </t>
  </si>
  <si>
    <t xml:space="preserve">Trương Thị </t>
  </si>
  <si>
    <t xml:space="preserve">Nguyễn Tiến </t>
  </si>
  <si>
    <t xml:space="preserve">Trần Thị Hoài </t>
  </si>
  <si>
    <t xml:space="preserve">Nguyễn Thị </t>
  </si>
  <si>
    <t xml:space="preserve">Dương Thị Phương </t>
  </si>
  <si>
    <t>DTE1878101030014</t>
  </si>
  <si>
    <t>DTE1878101030019</t>
  </si>
  <si>
    <t>DTE1878101030066</t>
  </si>
  <si>
    <t>DTE1873403010169</t>
  </si>
  <si>
    <t>DTE1878101030024</t>
  </si>
  <si>
    <t>DTE1878101030025</t>
  </si>
  <si>
    <t>DTE1878101030034</t>
  </si>
  <si>
    <t>DTE1878101030035</t>
  </si>
  <si>
    <t>DTE1878101030037</t>
  </si>
  <si>
    <t>DTE1878101030039</t>
  </si>
  <si>
    <t>Điệp</t>
  </si>
  <si>
    <t>Hiền</t>
  </si>
  <si>
    <t>Hoài</t>
  </si>
  <si>
    <t>Hương</t>
  </si>
  <si>
    <t>Luận</t>
  </si>
  <si>
    <t>Ly</t>
  </si>
  <si>
    <t xml:space="preserve">Trần Thị Thu </t>
  </si>
  <si>
    <t xml:space="preserve">Nguyễn Thị Thu </t>
  </si>
  <si>
    <t xml:space="preserve">Lê Thị </t>
  </si>
  <si>
    <t>Lý Thị Lan</t>
  </si>
  <si>
    <t>Nguyễn Mai</t>
  </si>
  <si>
    <t xml:space="preserve">Nguyễn Diệu </t>
  </si>
  <si>
    <t xml:space="preserve">Nguyễn Hoàng Diệu </t>
  </si>
  <si>
    <t xml:space="preserve">Trần Thị </t>
  </si>
  <si>
    <t xml:space="preserve">Nguyễn Đỗ Phương </t>
  </si>
  <si>
    <t>3.0</t>
  </si>
  <si>
    <t>3.09</t>
  </si>
  <si>
    <t>3.75</t>
  </si>
  <si>
    <t>2.76</t>
  </si>
  <si>
    <t>3.03</t>
  </si>
  <si>
    <t>3.53</t>
  </si>
  <si>
    <t>2.69</t>
  </si>
  <si>
    <t>3.84</t>
  </si>
  <si>
    <t>3.28</t>
  </si>
  <si>
    <t>2.63</t>
  </si>
  <si>
    <t>2.86</t>
  </si>
  <si>
    <t>DTE1873401150003</t>
  </si>
  <si>
    <t>Nguyễn Thị</t>
  </si>
  <si>
    <t>DTE1873401150004</t>
  </si>
  <si>
    <t>Đặng Thị</t>
  </si>
  <si>
    <t>Bản</t>
  </si>
  <si>
    <t>DTE1873401150014</t>
  </si>
  <si>
    <t>Hà Thị</t>
  </si>
  <si>
    <t>Hạnh</t>
  </si>
  <si>
    <t>DTE1873401150013</t>
  </si>
  <si>
    <t>DTE1873401150020</t>
  </si>
  <si>
    <t>Lê Lan</t>
  </si>
  <si>
    <t>DTE1873401150026</t>
  </si>
  <si>
    <t>Trần Thị Hiền</t>
  </si>
  <si>
    <t>Lương</t>
  </si>
  <si>
    <t>DTE1873401150031</t>
  </si>
  <si>
    <t>Lương Minh</t>
  </si>
  <si>
    <t>Nguyệt</t>
  </si>
  <si>
    <t>DTE1873401150032</t>
  </si>
  <si>
    <t>Lê Thị Hồng</t>
  </si>
  <si>
    <t>Nhung</t>
  </si>
  <si>
    <t>DTE1873401150034</t>
  </si>
  <si>
    <t>Phượng</t>
  </si>
  <si>
    <t>DTE1873401150036</t>
  </si>
  <si>
    <t>Tạ Bích</t>
  </si>
  <si>
    <t>DTE1873401150045</t>
  </si>
  <si>
    <t>Lê Hồng</t>
  </si>
  <si>
    <t>Thuý</t>
  </si>
  <si>
    <t>DTE1873401150052</t>
  </si>
  <si>
    <t>Nguyễn Thị Hải</t>
  </si>
  <si>
    <t>Yên</t>
  </si>
  <si>
    <t>DTE1873401150053</t>
  </si>
  <si>
    <t>Nông Thị</t>
  </si>
  <si>
    <t>Yến</t>
  </si>
  <si>
    <t>DTE1753401150007</t>
  </si>
  <si>
    <t>Vũ Thị Hương</t>
  </si>
  <si>
    <t>Giang</t>
  </si>
  <si>
    <t>DTE1753401150009</t>
  </si>
  <si>
    <t>Chu Thúy</t>
  </si>
  <si>
    <t>DTE1753401150008</t>
  </si>
  <si>
    <t>Nguyễn Thị Thu</t>
  </si>
  <si>
    <t>DTE1753401150026</t>
  </si>
  <si>
    <t>Đoàn Thị Như</t>
  </si>
  <si>
    <t>Quỳnh</t>
  </si>
  <si>
    <t>DTE1753401150027</t>
  </si>
  <si>
    <t>Phùng Thị Đức</t>
  </si>
  <si>
    <t>Thanh</t>
  </si>
  <si>
    <t>DTE1753401150029</t>
  </si>
  <si>
    <t>Nguyễn Thị Phương</t>
  </si>
  <si>
    <t>Thảo</t>
  </si>
  <si>
    <t>DTE1753401150032</t>
  </si>
  <si>
    <t>Tạ Thị Hoài</t>
  </si>
  <si>
    <t>DTE1753401150040</t>
  </si>
  <si>
    <t>Đào Thị Hồng</t>
  </si>
  <si>
    <t>Tươi</t>
  </si>
  <si>
    <t>K15 Quản trị Marketing</t>
  </si>
  <si>
    <t>khá</t>
  </si>
  <si>
    <t>K15 QTKD KS&amp;DL</t>
  </si>
  <si>
    <t>K16 QTDV DL&amp;LH</t>
  </si>
  <si>
    <t>K14 QTKD KS&amp;DL</t>
  </si>
  <si>
    <t>DTE1753401030005</t>
  </si>
  <si>
    <t>DTE1753401030024</t>
  </si>
  <si>
    <t>DTE1753401030013</t>
  </si>
  <si>
    <t>DTE1753401030012</t>
  </si>
  <si>
    <t>Thay</t>
  </si>
  <si>
    <t xml:space="preserve">Đỗ Thị </t>
  </si>
  <si>
    <t>Nguyễn Thị Khánh</t>
  </si>
  <si>
    <t>Nguyễn Thị Vân</t>
  </si>
  <si>
    <t>Lý Thị</t>
  </si>
  <si>
    <t>2,97</t>
  </si>
  <si>
    <t>3,45</t>
  </si>
  <si>
    <t>3,36</t>
  </si>
  <si>
    <t>3,21</t>
  </si>
  <si>
    <t>TỔNG HỢP ĐIỂM RÈN LUYỆN HỌC KÌ 2 NĂM HỌC 2019-2020</t>
  </si>
  <si>
    <t>Thái nguyên, ngày 7    tháng 09 năm 2020</t>
  </si>
  <si>
    <t>K14 QT Marketing</t>
  </si>
  <si>
    <t>K14  QTKD KS&amp;DL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</si>
</sst>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2"/>
      <color theme="1"/>
      <name val="Times New Roman"/>
      <family val="2"/>
      <charset val="163"/>
    </font>
    <font>
      <sz val="9"/>
      <color indexed="81"/>
      <name val="Tahoma"/>
      <family val="2"/>
      <charset val="163"/>
    </font>
    <font>
      <b/>
      <sz val="9"/>
      <color indexed="81"/>
      <name val="Tahoma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0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2"/>
      <name val="Times New Roman"/>
      <family val="1"/>
      <charset val="163"/>
    </font>
    <font>
      <sz val="12"/>
      <color indexed="8"/>
      <name val="Arial"/>
      <family val="2"/>
      <charset val="163"/>
    </font>
    <font>
      <b/>
      <u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  <charset val="163"/>
    </font>
    <font>
      <b/>
      <i/>
      <sz val="13"/>
      <color rgb="FF000000"/>
      <name val="Times New Roman"/>
      <family val="1"/>
    </font>
    <font>
      <b/>
      <sz val="13"/>
      <color rgb="FF000000"/>
      <name val="Times New Roman"/>
      <family val="1"/>
      <charset val="163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indexed="8"/>
      <name val="Arial"/>
      <family val="2"/>
      <charset val="163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</borders>
  <cellStyleXfs count="2">
    <xf numFmtId="0" fontId="0" fillId="0" borderId="0"/>
    <xf numFmtId="0" fontId="12" fillId="0" borderId="0"/>
  </cellStyleXfs>
  <cellXfs count="133">
    <xf numFmtId="0" fontId="0" fillId="0" borderId="0" xfId="0"/>
    <xf numFmtId="0" fontId="0" fillId="0" borderId="0" xfId="0" applyFill="1"/>
    <xf numFmtId="0" fontId="3" fillId="0" borderId="1" xfId="0" applyFont="1" applyBorder="1"/>
    <xf numFmtId="0" fontId="0" fillId="0" borderId="1" xfId="0" applyBorder="1"/>
    <xf numFmtId="0" fontId="0" fillId="0" borderId="1" xfId="0" applyFill="1" applyBorder="1"/>
    <xf numFmtId="0" fontId="4" fillId="0" borderId="1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3" fillId="0" borderId="0" xfId="0" applyFont="1"/>
    <xf numFmtId="0" fontId="7" fillId="0" borderId="0" xfId="0" applyFont="1" applyAlignment="1"/>
    <xf numFmtId="0" fontId="8" fillId="0" borderId="0" xfId="0" applyFont="1" applyAlignme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/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5" fillId="0" borderId="0" xfId="0" applyFont="1"/>
    <xf numFmtId="0" fontId="18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22" fillId="0" borderId="0" xfId="0" applyFont="1"/>
    <xf numFmtId="0" fontId="13" fillId="0" borderId="1" xfId="0" applyNumberFormat="1" applyFont="1" applyFill="1" applyBorder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13" fillId="0" borderId="8" xfId="0" applyNumberFormat="1" applyFont="1" applyFill="1" applyBorder="1" applyAlignment="1" applyProtection="1">
      <alignment horizontal="center"/>
    </xf>
    <xf numFmtId="0" fontId="13" fillId="0" borderId="9" xfId="0" applyNumberFormat="1" applyFont="1" applyFill="1" applyBorder="1" applyAlignment="1" applyProtection="1">
      <alignment horizontal="center"/>
    </xf>
    <xf numFmtId="0" fontId="23" fillId="0" borderId="1" xfId="0" applyNumberFormat="1" applyFont="1" applyFill="1" applyBorder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0" fillId="0" borderId="1" xfId="0" applyFont="1" applyFill="1" applyBorder="1"/>
    <xf numFmtId="0" fontId="24" fillId="0" borderId="1" xfId="0" applyNumberFormat="1" applyFont="1" applyFill="1" applyBorder="1" applyAlignment="1" applyProtection="1"/>
    <xf numFmtId="164" fontId="20" fillId="0" borderId="1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wrapText="1"/>
    </xf>
    <xf numFmtId="164" fontId="18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0" fillId="0" borderId="8" xfId="0" applyFill="1" applyBorder="1" applyAlignment="1">
      <alignment horizontal="right"/>
    </xf>
    <xf numFmtId="0" fontId="0" fillId="0" borderId="9" xfId="0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2" fillId="0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13" xfId="0" applyFont="1" applyFill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8" xfId="0" applyBorder="1"/>
    <xf numFmtId="0" fontId="22" fillId="0" borderId="1" xfId="0" applyNumberFormat="1" applyFont="1" applyFill="1" applyBorder="1" applyAlignment="1" applyProtection="1"/>
    <xf numFmtId="0" fontId="22" fillId="0" borderId="1" xfId="0" applyFont="1" applyBorder="1"/>
    <xf numFmtId="0" fontId="22" fillId="0" borderId="1" xfId="0" applyNumberFormat="1" applyFont="1" applyFill="1" applyBorder="1" applyAlignment="1" applyProtection="1">
      <alignment wrapText="1"/>
    </xf>
    <xf numFmtId="0" fontId="9" fillId="0" borderId="1" xfId="0" applyFont="1" applyFill="1" applyBorder="1" applyAlignment="1">
      <alignment horizontal="left"/>
    </xf>
    <xf numFmtId="0" fontId="24" fillId="0" borderId="1" xfId="0" applyNumberFormat="1" applyFont="1" applyFill="1" applyBorder="1" applyAlignment="1" applyProtection="1">
      <alignment wrapText="1"/>
    </xf>
    <xf numFmtId="0" fontId="24" fillId="0" borderId="14" xfId="0" applyNumberFormat="1" applyFont="1" applyFill="1" applyBorder="1" applyAlignment="1" applyProtection="1"/>
    <xf numFmtId="0" fontId="24" fillId="0" borderId="15" xfId="0" applyNumberFormat="1" applyFont="1" applyFill="1" applyBorder="1" applyAlignment="1" applyProtection="1"/>
    <xf numFmtId="0" fontId="24" fillId="0" borderId="16" xfId="0" applyNumberFormat="1" applyFont="1" applyFill="1" applyBorder="1" applyAlignment="1" applyProtection="1"/>
    <xf numFmtId="0" fontId="24" fillId="0" borderId="17" xfId="0" applyNumberFormat="1" applyFont="1" applyFill="1" applyBorder="1" applyAlignment="1" applyProtection="1"/>
    <xf numFmtId="0" fontId="4" fillId="0" borderId="11" xfId="0" applyFont="1" applyFill="1" applyBorder="1" applyAlignment="1">
      <alignment horizontal="right"/>
    </xf>
    <xf numFmtId="0" fontId="4" fillId="0" borderId="11" xfId="0" applyFont="1" applyFill="1" applyBorder="1" applyAlignment="1">
      <alignment horizontal="left"/>
    </xf>
    <xf numFmtId="0" fontId="22" fillId="0" borderId="11" xfId="0" applyFont="1" applyFill="1" applyBorder="1" applyAlignment="1">
      <alignment horizontal="center"/>
    </xf>
    <xf numFmtId="0" fontId="24" fillId="0" borderId="11" xfId="0" applyNumberFormat="1" applyFont="1" applyFill="1" applyBorder="1" applyAlignment="1" applyProtection="1"/>
    <xf numFmtId="0" fontId="24" fillId="0" borderId="19" xfId="0" applyNumberFormat="1" applyFont="1" applyFill="1" applyBorder="1" applyAlignment="1" applyProtection="1"/>
    <xf numFmtId="0" fontId="0" fillId="0" borderId="18" xfId="0" applyBorder="1" applyAlignment="1">
      <alignment horizontal="right"/>
    </xf>
    <xf numFmtId="0" fontId="22" fillId="0" borderId="2" xfId="0" applyFont="1" applyFill="1" applyBorder="1" applyAlignment="1">
      <alignment horizontal="left"/>
    </xf>
    <xf numFmtId="0" fontId="24" fillId="0" borderId="11" xfId="0" applyNumberFormat="1" applyFont="1" applyFill="1" applyBorder="1" applyAlignment="1" applyProtection="1">
      <alignment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1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64" fontId="19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/>
    </xf>
    <xf numFmtId="2" fontId="20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/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/>
    <xf numFmtId="0" fontId="15" fillId="0" borderId="1" xfId="0" applyFont="1" applyFill="1" applyBorder="1"/>
    <xf numFmtId="0" fontId="20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164" fontId="2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164" fontId="20" fillId="0" borderId="1" xfId="0" applyNumberFormat="1" applyFont="1" applyFill="1" applyBorder="1" applyAlignment="1">
      <alignment horizontal="center" wrapText="1"/>
    </xf>
    <xf numFmtId="2" fontId="20" fillId="0" borderId="1" xfId="0" applyNumberFormat="1" applyFont="1" applyFill="1" applyBorder="1" applyAlignment="1">
      <alignment horizontal="center" wrapText="1"/>
    </xf>
    <xf numFmtId="164" fontId="18" fillId="0" borderId="1" xfId="0" applyNumberFormat="1" applyFont="1" applyFill="1" applyBorder="1"/>
  </cellXfs>
  <cellStyles count="2">
    <cellStyle name="Normal" xfId="0" builtinId="0"/>
    <cellStyle name="Normal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</xdr:row>
      <xdr:rowOff>0</xdr:rowOff>
    </xdr:from>
    <xdr:to>
      <xdr:col>2</xdr:col>
      <xdr:colOff>847725</xdr:colOff>
      <xdr:row>2</xdr:row>
      <xdr:rowOff>1588</xdr:rowOff>
    </xdr:to>
    <xdr:cxnSp macro="">
      <xdr:nvCxnSpPr>
        <xdr:cNvPr id="5" name="Straight Connector 4"/>
        <xdr:cNvCxnSpPr/>
      </xdr:nvCxnSpPr>
      <xdr:spPr>
        <a:xfrm>
          <a:off x="600075" y="400050"/>
          <a:ext cx="2066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295581</xdr:colOff>
      <xdr:row>2</xdr:row>
      <xdr:rowOff>0</xdr:rowOff>
    </xdr:from>
    <xdr:to>
      <xdr:col>7</xdr:col>
      <xdr:colOff>28575</xdr:colOff>
      <xdr:row>2</xdr:row>
      <xdr:rowOff>11113</xdr:rowOff>
    </xdr:to>
    <xdr:cxnSp macro="">
      <xdr:nvCxnSpPr>
        <xdr:cNvPr id="7" name="Straight Connector 6"/>
        <xdr:cNvCxnSpPr/>
      </xdr:nvCxnSpPr>
      <xdr:spPr>
        <a:xfrm>
          <a:off x="4105581" y="400050"/>
          <a:ext cx="1133169" cy="111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190500</xdr:rowOff>
    </xdr:from>
    <xdr:to>
      <xdr:col>2</xdr:col>
      <xdr:colOff>790575</xdr:colOff>
      <xdr:row>1</xdr:row>
      <xdr:rowOff>192088</xdr:rowOff>
    </xdr:to>
    <xdr:cxnSp macro="">
      <xdr:nvCxnSpPr>
        <xdr:cNvPr id="2" name="Straight Connector 1"/>
        <xdr:cNvCxnSpPr/>
      </xdr:nvCxnSpPr>
      <xdr:spPr>
        <a:xfrm>
          <a:off x="219075" y="390525"/>
          <a:ext cx="18478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1</xdr:row>
      <xdr:rowOff>190500</xdr:rowOff>
    </xdr:from>
    <xdr:to>
      <xdr:col>5</xdr:col>
      <xdr:colOff>1133475</xdr:colOff>
      <xdr:row>2</xdr:row>
      <xdr:rowOff>0</xdr:rowOff>
    </xdr:to>
    <xdr:cxnSp macro="">
      <xdr:nvCxnSpPr>
        <xdr:cNvPr id="3" name="Straight Connector 2"/>
        <xdr:cNvCxnSpPr/>
      </xdr:nvCxnSpPr>
      <xdr:spPr>
        <a:xfrm flipV="1">
          <a:off x="3810000" y="390525"/>
          <a:ext cx="11620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3"/>
  <sheetViews>
    <sheetView topLeftCell="A4" workbookViewId="0">
      <selection activeCell="D20" sqref="D20"/>
    </sheetView>
  </sheetViews>
  <sheetFormatPr defaultRowHeight="15.6" x14ac:dyDescent="0.3"/>
  <cols>
    <col min="1" max="1" width="3.5" customWidth="1"/>
    <col min="2" max="2" width="27.09765625" customWidth="1"/>
    <col min="3" max="3" width="16.59765625" customWidth="1"/>
  </cols>
  <sheetData>
    <row r="2" spans="1:9" x14ac:dyDescent="0.3">
      <c r="B2" s="77" t="s">
        <v>41</v>
      </c>
      <c r="C2" s="77"/>
      <c r="D2" s="77"/>
      <c r="E2" s="77"/>
      <c r="F2" s="77"/>
      <c r="G2" s="77"/>
      <c r="H2" s="77"/>
      <c r="I2" s="77"/>
    </row>
    <row r="4" spans="1:9" x14ac:dyDescent="0.3">
      <c r="A4" s="76" t="s">
        <v>0</v>
      </c>
      <c r="B4" s="76" t="s">
        <v>1</v>
      </c>
      <c r="C4" s="76" t="s">
        <v>2</v>
      </c>
      <c r="D4" s="76" t="s">
        <v>3</v>
      </c>
      <c r="E4" s="76"/>
      <c r="F4" s="76"/>
      <c r="G4" s="76"/>
      <c r="H4" s="76"/>
    </row>
    <row r="5" spans="1:9" x14ac:dyDescent="0.3">
      <c r="A5" s="76"/>
      <c r="B5" s="76"/>
      <c r="C5" s="76"/>
      <c r="D5" s="2" t="s">
        <v>4</v>
      </c>
      <c r="E5" s="2"/>
      <c r="F5" s="2" t="s">
        <v>5</v>
      </c>
      <c r="G5" s="2"/>
      <c r="H5" s="2"/>
    </row>
    <row r="6" spans="1:9" x14ac:dyDescent="0.3">
      <c r="A6" s="76"/>
      <c r="B6" s="76"/>
      <c r="C6" s="76"/>
      <c r="D6" s="5" t="s">
        <v>6</v>
      </c>
      <c r="E6" s="5" t="s">
        <v>7</v>
      </c>
      <c r="F6" s="5" t="s">
        <v>8</v>
      </c>
      <c r="G6" s="5" t="s">
        <v>9</v>
      </c>
      <c r="H6" s="2" t="s">
        <v>35</v>
      </c>
    </row>
    <row r="7" spans="1:9" x14ac:dyDescent="0.3">
      <c r="A7" s="3">
        <v>1</v>
      </c>
      <c r="B7" s="3" t="s">
        <v>10</v>
      </c>
      <c r="C7" s="3" t="s">
        <v>11</v>
      </c>
      <c r="D7" s="3"/>
      <c r="E7" s="3"/>
      <c r="F7" s="3" t="s">
        <v>12</v>
      </c>
      <c r="G7" s="3"/>
      <c r="H7" s="3" t="s">
        <v>36</v>
      </c>
    </row>
    <row r="8" spans="1:9" x14ac:dyDescent="0.3">
      <c r="A8" s="3">
        <v>2</v>
      </c>
      <c r="B8" s="3" t="s">
        <v>13</v>
      </c>
      <c r="C8" s="3" t="s">
        <v>11</v>
      </c>
      <c r="D8" s="3"/>
      <c r="E8" s="3"/>
      <c r="F8" s="3" t="s">
        <v>12</v>
      </c>
      <c r="G8" s="3"/>
      <c r="H8" s="3"/>
    </row>
    <row r="9" spans="1:9" x14ac:dyDescent="0.3">
      <c r="A9" s="3">
        <v>3</v>
      </c>
      <c r="B9" s="3" t="s">
        <v>14</v>
      </c>
      <c r="C9" s="3" t="s">
        <v>11</v>
      </c>
      <c r="D9" s="3"/>
      <c r="E9" s="3"/>
      <c r="F9" s="3"/>
      <c r="G9" s="3" t="s">
        <v>12</v>
      </c>
      <c r="H9" s="3" t="s">
        <v>37</v>
      </c>
    </row>
    <row r="10" spans="1:9" x14ac:dyDescent="0.3">
      <c r="A10" s="3">
        <v>4</v>
      </c>
      <c r="B10" s="3" t="s">
        <v>17</v>
      </c>
      <c r="C10" s="3" t="s">
        <v>16</v>
      </c>
      <c r="D10" s="3"/>
      <c r="E10" s="3"/>
      <c r="F10" s="3" t="s">
        <v>12</v>
      </c>
      <c r="G10" s="3"/>
      <c r="H10" s="3"/>
    </row>
    <row r="11" spans="1:9" x14ac:dyDescent="0.3">
      <c r="A11" s="3">
        <v>5</v>
      </c>
      <c r="B11" s="3" t="s">
        <v>18</v>
      </c>
      <c r="C11" s="3" t="s">
        <v>16</v>
      </c>
      <c r="D11" s="3"/>
      <c r="E11" s="3"/>
      <c r="F11" s="3" t="s">
        <v>12</v>
      </c>
      <c r="G11" s="3"/>
      <c r="H11" s="3" t="s">
        <v>38</v>
      </c>
    </row>
    <row r="12" spans="1:9" x14ac:dyDescent="0.3">
      <c r="A12" s="3">
        <v>6</v>
      </c>
      <c r="B12" s="3" t="s">
        <v>21</v>
      </c>
      <c r="C12" s="3" t="s">
        <v>20</v>
      </c>
      <c r="D12" s="3" t="s">
        <v>12</v>
      </c>
      <c r="E12" s="3"/>
      <c r="F12" s="3"/>
      <c r="G12" s="3"/>
      <c r="H12" s="3"/>
    </row>
    <row r="13" spans="1:9" x14ac:dyDescent="0.3">
      <c r="A13" s="3">
        <v>7</v>
      </c>
      <c r="B13" s="3" t="s">
        <v>22</v>
      </c>
      <c r="C13" s="3" t="s">
        <v>20</v>
      </c>
      <c r="D13" s="3"/>
      <c r="E13" s="3"/>
      <c r="F13" s="3"/>
      <c r="G13" s="3" t="s">
        <v>12</v>
      </c>
      <c r="H13" s="3"/>
    </row>
    <row r="14" spans="1:9" s="1" customFormat="1" x14ac:dyDescent="0.3">
      <c r="A14" s="3">
        <v>8</v>
      </c>
      <c r="B14" s="4" t="s">
        <v>15</v>
      </c>
      <c r="C14" s="4" t="s">
        <v>19</v>
      </c>
      <c r="D14" s="4"/>
      <c r="E14" s="4"/>
      <c r="F14" s="4"/>
      <c r="G14" s="4" t="s">
        <v>12</v>
      </c>
      <c r="H14" s="4"/>
    </row>
    <row r="15" spans="1:9" x14ac:dyDescent="0.3">
      <c r="A15" s="3">
        <v>9</v>
      </c>
      <c r="B15" s="4" t="s">
        <v>23</v>
      </c>
      <c r="C15" s="4" t="s">
        <v>19</v>
      </c>
      <c r="D15" s="3"/>
      <c r="E15" s="3"/>
      <c r="F15" s="3" t="s">
        <v>12</v>
      </c>
      <c r="G15" s="3"/>
      <c r="H15" s="3"/>
    </row>
    <row r="16" spans="1:9" x14ac:dyDescent="0.3">
      <c r="A16" s="3">
        <v>10</v>
      </c>
      <c r="B16" s="4" t="s">
        <v>24</v>
      </c>
      <c r="C16" s="4" t="s">
        <v>25</v>
      </c>
      <c r="D16" s="3"/>
      <c r="E16" s="3"/>
      <c r="F16" s="3"/>
      <c r="G16" s="3" t="s">
        <v>12</v>
      </c>
      <c r="H16" s="3"/>
    </row>
    <row r="17" spans="1:8" x14ac:dyDescent="0.3">
      <c r="A17" s="3">
        <v>11</v>
      </c>
      <c r="B17" s="4" t="s">
        <v>26</v>
      </c>
      <c r="C17" s="4" t="s">
        <v>27</v>
      </c>
      <c r="D17" s="3"/>
      <c r="E17" s="3"/>
      <c r="F17" s="3"/>
      <c r="G17" s="3" t="s">
        <v>12</v>
      </c>
      <c r="H17" s="3"/>
    </row>
    <row r="18" spans="1:8" x14ac:dyDescent="0.3">
      <c r="A18" s="3">
        <v>12</v>
      </c>
      <c r="B18" s="4" t="s">
        <v>28</v>
      </c>
      <c r="C18" s="4" t="s">
        <v>29</v>
      </c>
      <c r="D18" s="3"/>
      <c r="E18" s="3"/>
      <c r="F18" s="3"/>
      <c r="G18" s="3" t="s">
        <v>12</v>
      </c>
      <c r="H18" s="3"/>
    </row>
    <row r="19" spans="1:8" x14ac:dyDescent="0.3">
      <c r="A19" s="3">
        <v>13</v>
      </c>
      <c r="B19" s="4" t="s">
        <v>30</v>
      </c>
      <c r="C19" s="4" t="s">
        <v>31</v>
      </c>
      <c r="D19" s="3" t="s">
        <v>12</v>
      </c>
      <c r="E19" s="3"/>
      <c r="F19" s="3"/>
      <c r="G19" s="3"/>
      <c r="H19" s="3"/>
    </row>
    <row r="20" spans="1:8" x14ac:dyDescent="0.3">
      <c r="A20" s="3">
        <v>14</v>
      </c>
      <c r="B20" s="4" t="s">
        <v>32</v>
      </c>
      <c r="C20" s="4" t="s">
        <v>40</v>
      </c>
      <c r="D20" s="3" t="s">
        <v>12</v>
      </c>
      <c r="E20" s="3"/>
      <c r="F20" s="3"/>
      <c r="G20" s="3"/>
      <c r="H20" s="3"/>
    </row>
    <row r="21" spans="1:8" x14ac:dyDescent="0.3">
      <c r="A21" s="3">
        <v>15</v>
      </c>
      <c r="B21" s="4" t="s">
        <v>33</v>
      </c>
      <c r="C21" s="4" t="s">
        <v>40</v>
      </c>
      <c r="D21" s="3" t="s">
        <v>12</v>
      </c>
      <c r="E21" s="3"/>
      <c r="F21" s="3"/>
      <c r="G21" s="3"/>
      <c r="H21" s="3"/>
    </row>
    <row r="22" spans="1:8" x14ac:dyDescent="0.3">
      <c r="A22" s="3">
        <v>16</v>
      </c>
      <c r="B22" s="4" t="s">
        <v>34</v>
      </c>
      <c r="C22" s="4" t="s">
        <v>40</v>
      </c>
      <c r="D22" s="3" t="s">
        <v>12</v>
      </c>
      <c r="E22" s="3"/>
      <c r="F22" s="3"/>
      <c r="G22" s="3"/>
      <c r="H22" s="3"/>
    </row>
    <row r="23" spans="1:8" x14ac:dyDescent="0.3">
      <c r="A23" s="3">
        <v>17</v>
      </c>
      <c r="B23" s="4" t="s">
        <v>39</v>
      </c>
      <c r="C23" s="4" t="s">
        <v>40</v>
      </c>
      <c r="D23" s="3" t="s">
        <v>12</v>
      </c>
      <c r="E23" s="3"/>
      <c r="F23" s="3"/>
      <c r="G23" s="3"/>
      <c r="H23" s="3"/>
    </row>
  </sheetData>
  <mergeCells count="5">
    <mergeCell ref="A4:A6"/>
    <mergeCell ref="B4:B6"/>
    <mergeCell ref="C4:C6"/>
    <mergeCell ref="D4:H4"/>
    <mergeCell ref="B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opLeftCell="A63" workbookViewId="0">
      <selection activeCell="F74" sqref="F74"/>
    </sheetView>
  </sheetViews>
  <sheetFormatPr defaultRowHeight="15.6" x14ac:dyDescent="0.3"/>
  <cols>
    <col min="1" max="1" width="4.09765625" customWidth="1"/>
    <col min="2" max="2" width="19.69921875" customWidth="1"/>
    <col min="3" max="3" width="18.19921875" customWidth="1"/>
    <col min="4" max="4" width="8" customWidth="1"/>
    <col min="5" max="5" width="9" style="20" hidden="1" customWidth="1"/>
    <col min="6" max="6" width="9" style="20" customWidth="1"/>
    <col min="7" max="7" width="9.3984375" style="51" customWidth="1"/>
    <col min="8" max="8" width="12.09765625" customWidth="1"/>
  </cols>
  <sheetData>
    <row r="1" spans="1:10" x14ac:dyDescent="0.3">
      <c r="A1" s="79" t="s">
        <v>42</v>
      </c>
      <c r="B1" s="79"/>
      <c r="C1" s="79"/>
      <c r="D1" s="78" t="s">
        <v>43</v>
      </c>
      <c r="E1" s="78"/>
      <c r="F1" s="78"/>
      <c r="G1" s="78"/>
      <c r="H1" s="78"/>
      <c r="I1" s="6"/>
      <c r="J1" s="6"/>
    </row>
    <row r="2" spans="1:10" x14ac:dyDescent="0.3">
      <c r="A2" s="78" t="s">
        <v>45</v>
      </c>
      <c r="B2" s="78"/>
      <c r="C2" s="78"/>
      <c r="D2" s="80" t="s">
        <v>44</v>
      </c>
      <c r="E2" s="80"/>
      <c r="F2" s="80"/>
      <c r="G2" s="80"/>
      <c r="H2" s="80"/>
      <c r="I2" s="9"/>
      <c r="J2" s="9"/>
    </row>
    <row r="3" spans="1:10" x14ac:dyDescent="0.3">
      <c r="A3" s="78" t="s">
        <v>51</v>
      </c>
      <c r="B3" s="78"/>
      <c r="C3" s="78"/>
      <c r="D3" s="78"/>
      <c r="E3" s="78"/>
      <c r="F3" s="78"/>
      <c r="G3" s="78"/>
      <c r="H3" s="78"/>
      <c r="I3" s="78"/>
      <c r="J3" s="7"/>
    </row>
    <row r="4" spans="1:10" x14ac:dyDescent="0.3">
      <c r="A4" s="78" t="s">
        <v>92</v>
      </c>
      <c r="B4" s="78"/>
      <c r="C4" s="78"/>
      <c r="D4" s="78"/>
      <c r="E4" s="78"/>
      <c r="F4" s="78"/>
      <c r="G4" s="78"/>
      <c r="H4" s="78"/>
      <c r="I4" s="78"/>
      <c r="J4" s="7"/>
    </row>
    <row r="5" spans="1:10" x14ac:dyDescent="0.3">
      <c r="A5" s="7"/>
      <c r="B5" s="7"/>
      <c r="C5" s="7"/>
      <c r="D5" s="7"/>
      <c r="E5" s="83" t="s">
        <v>93</v>
      </c>
      <c r="F5" s="83"/>
      <c r="G5" s="83"/>
      <c r="H5" s="83"/>
      <c r="I5" s="10"/>
      <c r="J5" s="10"/>
    </row>
    <row r="6" spans="1:10" x14ac:dyDescent="0.3">
      <c r="A6" s="2" t="s">
        <v>0</v>
      </c>
      <c r="B6" s="2" t="s">
        <v>53</v>
      </c>
      <c r="C6" s="2" t="s">
        <v>46</v>
      </c>
      <c r="D6" s="2" t="s">
        <v>47</v>
      </c>
      <c r="E6" s="38" t="s">
        <v>66</v>
      </c>
      <c r="F6" s="38" t="s">
        <v>66</v>
      </c>
      <c r="G6" s="46" t="s">
        <v>67</v>
      </c>
      <c r="H6" s="2" t="s">
        <v>52</v>
      </c>
    </row>
    <row r="7" spans="1:10" x14ac:dyDescent="0.3">
      <c r="A7" s="84" t="s">
        <v>91</v>
      </c>
      <c r="B7" s="84"/>
      <c r="C7" s="84"/>
      <c r="D7" s="84"/>
      <c r="E7" s="84"/>
      <c r="F7" s="84"/>
      <c r="G7" s="84"/>
      <c r="H7" s="84"/>
    </row>
    <row r="8" spans="1:10" x14ac:dyDescent="0.3">
      <c r="A8" s="39">
        <v>1</v>
      </c>
      <c r="B8" s="64" t="s">
        <v>218</v>
      </c>
      <c r="C8" s="64" t="s">
        <v>219</v>
      </c>
      <c r="D8" s="64" t="s">
        <v>220</v>
      </c>
      <c r="E8" s="42"/>
      <c r="F8" s="53">
        <v>89</v>
      </c>
      <c r="G8" s="62">
        <v>2.61</v>
      </c>
      <c r="H8" s="40" t="s">
        <v>54</v>
      </c>
    </row>
    <row r="9" spans="1:10" x14ac:dyDescent="0.3">
      <c r="A9" s="39">
        <v>2</v>
      </c>
      <c r="B9" s="64" t="s">
        <v>221</v>
      </c>
      <c r="C9" s="64" t="s">
        <v>222</v>
      </c>
      <c r="D9" s="64" t="s">
        <v>192</v>
      </c>
      <c r="E9" s="42"/>
      <c r="F9" s="53">
        <v>93</v>
      </c>
      <c r="G9" s="62">
        <v>3.29</v>
      </c>
      <c r="H9" s="40" t="s">
        <v>55</v>
      </c>
    </row>
    <row r="10" spans="1:10" x14ac:dyDescent="0.3">
      <c r="A10" s="67">
        <v>3</v>
      </c>
      <c r="B10" s="71" t="s">
        <v>223</v>
      </c>
      <c r="C10" s="71" t="s">
        <v>224</v>
      </c>
      <c r="D10" s="71" t="s">
        <v>128</v>
      </c>
      <c r="E10" s="70"/>
      <c r="F10" s="69">
        <v>96</v>
      </c>
      <c r="G10" s="62">
        <v>3.03</v>
      </c>
      <c r="H10" s="68" t="s">
        <v>54</v>
      </c>
    </row>
    <row r="11" spans="1:10" x14ac:dyDescent="0.3">
      <c r="A11" s="39">
        <v>4</v>
      </c>
      <c r="B11" s="64" t="s">
        <v>225</v>
      </c>
      <c r="C11" s="64" t="s">
        <v>226</v>
      </c>
      <c r="D11" s="64" t="s">
        <v>227</v>
      </c>
      <c r="E11" s="42"/>
      <c r="F11" s="53">
        <v>91</v>
      </c>
      <c r="G11" s="62">
        <v>3.16</v>
      </c>
      <c r="H11" s="40" t="s">
        <v>240</v>
      </c>
    </row>
    <row r="12" spans="1:10" x14ac:dyDescent="0.3">
      <c r="A12" s="39">
        <v>5</v>
      </c>
      <c r="B12" s="64" t="s">
        <v>228</v>
      </c>
      <c r="C12" s="64" t="s">
        <v>229</v>
      </c>
      <c r="D12" s="64" t="s">
        <v>230</v>
      </c>
      <c r="E12" s="42"/>
      <c r="F12" s="53">
        <v>95</v>
      </c>
      <c r="G12" s="62">
        <v>3.39</v>
      </c>
      <c r="H12" s="40" t="s">
        <v>55</v>
      </c>
    </row>
    <row r="13" spans="1:10" x14ac:dyDescent="0.3">
      <c r="A13" s="39">
        <v>6</v>
      </c>
      <c r="B13" s="64" t="s">
        <v>231</v>
      </c>
      <c r="C13" s="64" t="s">
        <v>232</v>
      </c>
      <c r="D13" s="64" t="s">
        <v>233</v>
      </c>
      <c r="E13" s="42"/>
      <c r="F13" s="53">
        <v>94</v>
      </c>
      <c r="G13" s="62">
        <v>3.03</v>
      </c>
      <c r="H13" s="40" t="s">
        <v>54</v>
      </c>
    </row>
    <row r="14" spans="1:10" x14ac:dyDescent="0.3">
      <c r="A14" s="39">
        <v>7</v>
      </c>
      <c r="B14" s="64" t="s">
        <v>234</v>
      </c>
      <c r="C14" s="64" t="s">
        <v>235</v>
      </c>
      <c r="D14" s="64" t="s">
        <v>134</v>
      </c>
      <c r="E14" s="42"/>
      <c r="F14" s="53">
        <v>94</v>
      </c>
      <c r="G14" s="62">
        <v>3.48</v>
      </c>
      <c r="H14" s="40" t="s">
        <v>55</v>
      </c>
    </row>
    <row r="15" spans="1:10" x14ac:dyDescent="0.3">
      <c r="A15" s="67">
        <v>8</v>
      </c>
      <c r="B15" s="71" t="s">
        <v>236</v>
      </c>
      <c r="C15" s="71" t="s">
        <v>237</v>
      </c>
      <c r="D15" s="71" t="s">
        <v>238</v>
      </c>
      <c r="E15" s="70"/>
      <c r="F15" s="69">
        <v>94</v>
      </c>
      <c r="G15" s="74">
        <v>3.45</v>
      </c>
      <c r="H15" s="68" t="s">
        <v>55</v>
      </c>
    </row>
    <row r="16" spans="1:10" x14ac:dyDescent="0.3">
      <c r="A16" s="88" t="s">
        <v>243</v>
      </c>
      <c r="B16" s="89"/>
      <c r="C16" s="89"/>
      <c r="D16" s="89"/>
      <c r="E16" s="89"/>
      <c r="F16" s="89"/>
      <c r="G16" s="89"/>
      <c r="H16" s="90"/>
    </row>
    <row r="17" spans="1:8" x14ac:dyDescent="0.3">
      <c r="A17" s="39">
        <v>9</v>
      </c>
      <c r="B17" s="42" t="s">
        <v>244</v>
      </c>
      <c r="C17" s="42" t="s">
        <v>249</v>
      </c>
      <c r="D17" s="42" t="s">
        <v>192</v>
      </c>
      <c r="E17" s="42"/>
      <c r="F17" s="53">
        <v>90</v>
      </c>
      <c r="G17" s="62" t="s">
        <v>253</v>
      </c>
      <c r="H17" s="40" t="s">
        <v>54</v>
      </c>
    </row>
    <row r="18" spans="1:8" x14ac:dyDescent="0.3">
      <c r="A18" s="39">
        <v>10</v>
      </c>
      <c r="B18" s="42" t="s">
        <v>245</v>
      </c>
      <c r="C18" s="42" t="s">
        <v>250</v>
      </c>
      <c r="D18" s="42" t="s">
        <v>131</v>
      </c>
      <c r="E18" s="42"/>
      <c r="F18" s="53">
        <v>95</v>
      </c>
      <c r="G18" s="62" t="s">
        <v>254</v>
      </c>
      <c r="H18" s="40" t="s">
        <v>55</v>
      </c>
    </row>
    <row r="19" spans="1:8" x14ac:dyDescent="0.3">
      <c r="A19" s="39">
        <v>11</v>
      </c>
      <c r="B19" s="42" t="s">
        <v>246</v>
      </c>
      <c r="C19" s="42" t="s">
        <v>251</v>
      </c>
      <c r="D19" s="42" t="s">
        <v>164</v>
      </c>
      <c r="E19" s="42"/>
      <c r="F19" s="53">
        <v>90</v>
      </c>
      <c r="G19" s="62" t="s">
        <v>255</v>
      </c>
      <c r="H19" s="40" t="s">
        <v>55</v>
      </c>
    </row>
    <row r="20" spans="1:8" x14ac:dyDescent="0.3">
      <c r="A20" s="39">
        <v>12</v>
      </c>
      <c r="B20" s="42" t="s">
        <v>247</v>
      </c>
      <c r="C20" s="42" t="s">
        <v>252</v>
      </c>
      <c r="D20" s="42" t="s">
        <v>248</v>
      </c>
      <c r="E20" s="42"/>
      <c r="F20" s="53">
        <v>95</v>
      </c>
      <c r="G20" s="62" t="s">
        <v>256</v>
      </c>
      <c r="H20" s="40" t="s">
        <v>55</v>
      </c>
    </row>
    <row r="21" spans="1:8" x14ac:dyDescent="0.3">
      <c r="A21" s="85" t="s">
        <v>239</v>
      </c>
      <c r="B21" s="86"/>
      <c r="C21" s="86"/>
      <c r="D21" s="86"/>
      <c r="E21" s="86"/>
      <c r="F21" s="86"/>
      <c r="G21" s="86"/>
      <c r="H21" s="87"/>
    </row>
    <row r="22" spans="1:8" x14ac:dyDescent="0.3">
      <c r="A22" s="52">
        <v>13</v>
      </c>
      <c r="B22" s="42" t="s">
        <v>185</v>
      </c>
      <c r="C22" s="42" t="s">
        <v>186</v>
      </c>
      <c r="D22" s="42" t="s">
        <v>103</v>
      </c>
      <c r="E22" s="61"/>
      <c r="F22" s="53">
        <v>93</v>
      </c>
      <c r="G22" s="62">
        <v>3.16</v>
      </c>
      <c r="H22" s="52" t="s">
        <v>54</v>
      </c>
    </row>
    <row r="23" spans="1:8" x14ac:dyDescent="0.3">
      <c r="A23" s="52">
        <v>14</v>
      </c>
      <c r="B23" s="42" t="s">
        <v>187</v>
      </c>
      <c r="C23" s="42" t="s">
        <v>188</v>
      </c>
      <c r="D23" s="42" t="s">
        <v>189</v>
      </c>
      <c r="E23" s="61"/>
      <c r="F23" s="53">
        <v>95</v>
      </c>
      <c r="G23" s="62">
        <v>3.42</v>
      </c>
      <c r="H23" s="52" t="s">
        <v>54</v>
      </c>
    </row>
    <row r="24" spans="1:8" x14ac:dyDescent="0.3">
      <c r="A24" s="52">
        <v>15</v>
      </c>
      <c r="B24" s="42" t="s">
        <v>190</v>
      </c>
      <c r="C24" s="42" t="s">
        <v>191</v>
      </c>
      <c r="D24" s="42" t="s">
        <v>192</v>
      </c>
      <c r="E24" s="61"/>
      <c r="F24" s="53">
        <v>89</v>
      </c>
      <c r="G24" s="62">
        <v>2.74</v>
      </c>
      <c r="H24" s="52" t="s">
        <v>54</v>
      </c>
    </row>
    <row r="25" spans="1:8" x14ac:dyDescent="0.3">
      <c r="A25" s="52">
        <v>16</v>
      </c>
      <c r="B25" s="42" t="s">
        <v>193</v>
      </c>
      <c r="C25" s="42" t="s">
        <v>186</v>
      </c>
      <c r="D25" s="42" t="s">
        <v>128</v>
      </c>
      <c r="E25" s="61"/>
      <c r="F25" s="53">
        <v>85</v>
      </c>
      <c r="G25" s="62">
        <v>2.52</v>
      </c>
      <c r="H25" s="52" t="s">
        <v>54</v>
      </c>
    </row>
    <row r="26" spans="1:8" x14ac:dyDescent="0.3">
      <c r="A26" s="52">
        <v>17</v>
      </c>
      <c r="B26" s="42" t="s">
        <v>194</v>
      </c>
      <c r="C26" s="42" t="s">
        <v>195</v>
      </c>
      <c r="D26" s="42" t="s">
        <v>162</v>
      </c>
      <c r="E26" s="61"/>
      <c r="F26" s="53">
        <v>84</v>
      </c>
      <c r="G26" s="62">
        <v>2.77</v>
      </c>
      <c r="H26" s="52" t="s">
        <v>240</v>
      </c>
    </row>
    <row r="27" spans="1:8" x14ac:dyDescent="0.3">
      <c r="A27" s="52">
        <v>18</v>
      </c>
      <c r="B27" s="42" t="s">
        <v>196</v>
      </c>
      <c r="C27" s="42" t="s">
        <v>197</v>
      </c>
      <c r="D27" s="42" t="s">
        <v>198</v>
      </c>
      <c r="E27" s="61"/>
      <c r="F27" s="53">
        <v>88</v>
      </c>
      <c r="G27" s="62">
        <v>2.71</v>
      </c>
      <c r="H27" s="52" t="s">
        <v>54</v>
      </c>
    </row>
    <row r="28" spans="1:8" x14ac:dyDescent="0.3">
      <c r="A28" s="52">
        <v>19</v>
      </c>
      <c r="B28" s="42" t="s">
        <v>199</v>
      </c>
      <c r="C28" s="42" t="s">
        <v>200</v>
      </c>
      <c r="D28" s="42" t="s">
        <v>201</v>
      </c>
      <c r="E28" s="61"/>
      <c r="F28" s="53">
        <v>80</v>
      </c>
      <c r="G28" s="62">
        <v>2.52</v>
      </c>
      <c r="H28" s="52" t="s">
        <v>54</v>
      </c>
    </row>
    <row r="29" spans="1:8" x14ac:dyDescent="0.3">
      <c r="A29" s="52">
        <v>20</v>
      </c>
      <c r="B29" s="42" t="s">
        <v>202</v>
      </c>
      <c r="C29" s="42" t="s">
        <v>203</v>
      </c>
      <c r="D29" s="42" t="s">
        <v>204</v>
      </c>
      <c r="E29" s="61"/>
      <c r="F29" s="53">
        <v>90</v>
      </c>
      <c r="G29" s="62">
        <v>2.84</v>
      </c>
      <c r="H29" s="52" t="s">
        <v>54</v>
      </c>
    </row>
    <row r="30" spans="1:8" x14ac:dyDescent="0.3">
      <c r="A30" s="52">
        <v>21</v>
      </c>
      <c r="B30" s="42" t="s">
        <v>205</v>
      </c>
      <c r="C30" s="42" t="s">
        <v>186</v>
      </c>
      <c r="D30" s="42" t="s">
        <v>206</v>
      </c>
      <c r="E30" s="61"/>
      <c r="F30" s="53">
        <v>94</v>
      </c>
      <c r="G30" s="62">
        <v>3.35</v>
      </c>
      <c r="H30" s="52" t="s">
        <v>55</v>
      </c>
    </row>
    <row r="31" spans="1:8" x14ac:dyDescent="0.3">
      <c r="A31" s="52">
        <v>22</v>
      </c>
      <c r="B31" s="42" t="s">
        <v>207</v>
      </c>
      <c r="C31" s="42" t="s">
        <v>208</v>
      </c>
      <c r="D31" s="42" t="s">
        <v>206</v>
      </c>
      <c r="E31" s="61"/>
      <c r="F31" s="53">
        <v>88</v>
      </c>
      <c r="G31" s="62">
        <v>2.68</v>
      </c>
      <c r="H31" s="52" t="s">
        <v>54</v>
      </c>
    </row>
    <row r="32" spans="1:8" x14ac:dyDescent="0.3">
      <c r="A32" s="52">
        <v>23</v>
      </c>
      <c r="B32" s="42" t="s">
        <v>209</v>
      </c>
      <c r="C32" s="42" t="s">
        <v>210</v>
      </c>
      <c r="D32" s="42" t="s">
        <v>211</v>
      </c>
      <c r="E32" s="61"/>
      <c r="F32" s="53">
        <v>90</v>
      </c>
      <c r="G32" s="62">
        <v>2.94</v>
      </c>
      <c r="H32" s="52" t="s">
        <v>54</v>
      </c>
    </row>
    <row r="33" spans="1:8" x14ac:dyDescent="0.3">
      <c r="A33" s="52">
        <v>24</v>
      </c>
      <c r="B33" s="42" t="s">
        <v>212</v>
      </c>
      <c r="C33" s="42" t="s">
        <v>213</v>
      </c>
      <c r="D33" s="42" t="s">
        <v>214</v>
      </c>
      <c r="E33" s="61"/>
      <c r="F33" s="53">
        <v>92</v>
      </c>
      <c r="G33" s="62">
        <v>3.23</v>
      </c>
      <c r="H33" s="52" t="s">
        <v>55</v>
      </c>
    </row>
    <row r="34" spans="1:8" x14ac:dyDescent="0.3">
      <c r="A34" s="52">
        <v>25</v>
      </c>
      <c r="B34" s="42" t="s">
        <v>215</v>
      </c>
      <c r="C34" s="42" t="s">
        <v>216</v>
      </c>
      <c r="D34" s="42" t="s">
        <v>217</v>
      </c>
      <c r="E34" s="61"/>
      <c r="F34" s="53">
        <v>88</v>
      </c>
      <c r="G34" s="62">
        <v>2.61</v>
      </c>
      <c r="H34" s="52" t="s">
        <v>54</v>
      </c>
    </row>
    <row r="35" spans="1:8" x14ac:dyDescent="0.3">
      <c r="A35" s="88" t="s">
        <v>241</v>
      </c>
      <c r="B35" s="89"/>
      <c r="C35" s="89"/>
      <c r="D35" s="89"/>
      <c r="E35" s="89"/>
      <c r="F35" s="89"/>
      <c r="G35" s="89"/>
      <c r="H35" s="90"/>
    </row>
    <row r="36" spans="1:8" x14ac:dyDescent="0.3">
      <c r="A36" s="73">
        <v>26</v>
      </c>
      <c r="B36" s="58" t="s">
        <v>149</v>
      </c>
      <c r="C36" s="58" t="s">
        <v>147</v>
      </c>
      <c r="D36" s="52" t="s">
        <v>159</v>
      </c>
      <c r="E36" s="55"/>
      <c r="F36" s="53">
        <v>94</v>
      </c>
      <c r="G36" s="59">
        <v>3.52</v>
      </c>
      <c r="H36" s="52" t="s">
        <v>56</v>
      </c>
    </row>
    <row r="37" spans="1:8" x14ac:dyDescent="0.3">
      <c r="A37" s="73">
        <v>27</v>
      </c>
      <c r="B37" s="58" t="s">
        <v>150</v>
      </c>
      <c r="C37" s="58" t="s">
        <v>165</v>
      </c>
      <c r="D37" s="52" t="s">
        <v>160</v>
      </c>
      <c r="E37" s="55"/>
      <c r="F37" s="53">
        <v>94</v>
      </c>
      <c r="G37" s="60">
        <v>2.61</v>
      </c>
      <c r="H37" s="52" t="s">
        <v>54</v>
      </c>
    </row>
    <row r="38" spans="1:8" x14ac:dyDescent="0.3">
      <c r="A38" s="73">
        <v>28</v>
      </c>
      <c r="B38" s="58" t="s">
        <v>151</v>
      </c>
      <c r="C38" s="58" t="s">
        <v>166</v>
      </c>
      <c r="D38" s="52" t="s">
        <v>161</v>
      </c>
      <c r="E38" s="55"/>
      <c r="F38" s="53">
        <v>94</v>
      </c>
      <c r="G38" s="60">
        <v>3.16</v>
      </c>
      <c r="H38" s="52" t="s">
        <v>54</v>
      </c>
    </row>
    <row r="39" spans="1:8" x14ac:dyDescent="0.3">
      <c r="A39" s="73">
        <v>29</v>
      </c>
      <c r="B39" s="58" t="s">
        <v>152</v>
      </c>
      <c r="C39" s="58" t="s">
        <v>167</v>
      </c>
      <c r="D39" s="52" t="s">
        <v>162</v>
      </c>
      <c r="E39" s="55"/>
      <c r="F39" s="53">
        <v>87</v>
      </c>
      <c r="G39" s="60">
        <v>2.82</v>
      </c>
      <c r="H39" s="52" t="s">
        <v>54</v>
      </c>
    </row>
    <row r="40" spans="1:8" x14ac:dyDescent="0.3">
      <c r="A40" s="73">
        <v>30</v>
      </c>
      <c r="B40" s="58" t="s">
        <v>153</v>
      </c>
      <c r="C40" s="58" t="s">
        <v>168</v>
      </c>
      <c r="D40" s="52" t="s">
        <v>162</v>
      </c>
      <c r="E40" s="55"/>
      <c r="F40" s="53">
        <v>95</v>
      </c>
      <c r="G40" s="60">
        <v>2.89</v>
      </c>
      <c r="H40" s="52" t="s">
        <v>54</v>
      </c>
    </row>
    <row r="41" spans="1:8" x14ac:dyDescent="0.3">
      <c r="A41" s="73">
        <v>31</v>
      </c>
      <c r="B41" s="58" t="s">
        <v>154</v>
      </c>
      <c r="C41" s="58" t="s">
        <v>169</v>
      </c>
      <c r="D41" s="52" t="s">
        <v>162</v>
      </c>
      <c r="E41" s="55"/>
      <c r="F41" s="53">
        <v>83</v>
      </c>
      <c r="G41" s="60">
        <v>2.61</v>
      </c>
      <c r="H41" s="52" t="s">
        <v>54</v>
      </c>
    </row>
    <row r="42" spans="1:8" x14ac:dyDescent="0.3">
      <c r="A42" s="73">
        <v>32</v>
      </c>
      <c r="B42" s="58" t="s">
        <v>155</v>
      </c>
      <c r="C42" s="58" t="s">
        <v>170</v>
      </c>
      <c r="D42" s="52" t="s">
        <v>131</v>
      </c>
      <c r="E42" s="55"/>
      <c r="F42" s="53">
        <v>94</v>
      </c>
      <c r="G42" s="60">
        <v>3.09</v>
      </c>
      <c r="H42" s="52" t="s">
        <v>54</v>
      </c>
    </row>
    <row r="43" spans="1:8" x14ac:dyDescent="0.3">
      <c r="A43" s="73">
        <v>33</v>
      </c>
      <c r="B43" s="58" t="s">
        <v>156</v>
      </c>
      <c r="C43" s="58" t="s">
        <v>171</v>
      </c>
      <c r="D43" s="52" t="s">
        <v>131</v>
      </c>
      <c r="E43" s="55"/>
      <c r="F43" s="53">
        <v>83</v>
      </c>
      <c r="G43" s="60">
        <v>2.9</v>
      </c>
      <c r="H43" s="52" t="s">
        <v>54</v>
      </c>
    </row>
    <row r="44" spans="1:8" x14ac:dyDescent="0.3">
      <c r="A44" s="73">
        <v>34</v>
      </c>
      <c r="B44" s="58" t="s">
        <v>157</v>
      </c>
      <c r="C44" s="58" t="s">
        <v>172</v>
      </c>
      <c r="D44" s="52" t="s">
        <v>163</v>
      </c>
      <c r="E44" s="55"/>
      <c r="F44" s="53">
        <v>95</v>
      </c>
      <c r="G44" s="60">
        <v>3.44</v>
      </c>
      <c r="H44" s="52" t="s">
        <v>55</v>
      </c>
    </row>
    <row r="45" spans="1:8" x14ac:dyDescent="0.3">
      <c r="A45" s="73">
        <v>35</v>
      </c>
      <c r="B45" s="58" t="s">
        <v>158</v>
      </c>
      <c r="C45" s="58" t="s">
        <v>173</v>
      </c>
      <c r="D45" s="52" t="s">
        <v>164</v>
      </c>
      <c r="E45" s="55"/>
      <c r="F45" s="53">
        <v>95</v>
      </c>
      <c r="G45" s="60">
        <v>3.26</v>
      </c>
      <c r="H45" s="52" t="s">
        <v>55</v>
      </c>
    </row>
    <row r="46" spans="1:8" x14ac:dyDescent="0.3">
      <c r="A46" s="85" t="s">
        <v>94</v>
      </c>
      <c r="B46" s="86"/>
      <c r="C46" s="86"/>
      <c r="D46" s="86"/>
      <c r="E46" s="86"/>
      <c r="F46" s="86"/>
      <c r="G46" s="86"/>
      <c r="H46" s="87"/>
    </row>
    <row r="47" spans="1:8" x14ac:dyDescent="0.3">
      <c r="A47" s="19">
        <v>36</v>
      </c>
      <c r="B47" s="56" t="s">
        <v>113</v>
      </c>
      <c r="C47" s="57" t="s">
        <v>137</v>
      </c>
      <c r="D47" s="41" t="s">
        <v>125</v>
      </c>
      <c r="E47" s="31"/>
      <c r="F47" s="37">
        <v>90</v>
      </c>
      <c r="G47" s="72" t="s">
        <v>174</v>
      </c>
      <c r="H47" s="41" t="s">
        <v>54</v>
      </c>
    </row>
    <row r="48" spans="1:8" x14ac:dyDescent="0.3">
      <c r="A48" s="19">
        <v>37</v>
      </c>
      <c r="B48" s="56" t="s">
        <v>114</v>
      </c>
      <c r="C48" s="57" t="s">
        <v>138</v>
      </c>
      <c r="D48" s="41" t="s">
        <v>126</v>
      </c>
      <c r="E48" s="31"/>
      <c r="F48" s="37">
        <v>90</v>
      </c>
      <c r="G48" s="72" t="s">
        <v>175</v>
      </c>
      <c r="H48" s="41" t="s">
        <v>54</v>
      </c>
    </row>
    <row r="49" spans="1:8" x14ac:dyDescent="0.3">
      <c r="A49" s="19">
        <v>38</v>
      </c>
      <c r="B49" s="56" t="s">
        <v>115</v>
      </c>
      <c r="C49" s="57" t="s">
        <v>139</v>
      </c>
      <c r="D49" s="41" t="s">
        <v>127</v>
      </c>
      <c r="E49" s="31"/>
      <c r="F49" s="37">
        <v>95</v>
      </c>
      <c r="G49" s="72" t="s">
        <v>176</v>
      </c>
      <c r="H49" s="41" t="s">
        <v>56</v>
      </c>
    </row>
    <row r="50" spans="1:8" x14ac:dyDescent="0.3">
      <c r="A50" s="19">
        <v>39</v>
      </c>
      <c r="B50" s="56" t="s">
        <v>116</v>
      </c>
      <c r="C50" s="57" t="s">
        <v>140</v>
      </c>
      <c r="D50" s="41" t="s">
        <v>128</v>
      </c>
      <c r="E50" s="31"/>
      <c r="F50" s="37">
        <v>92</v>
      </c>
      <c r="G50" s="72" t="s">
        <v>177</v>
      </c>
      <c r="H50" s="41" t="s">
        <v>54</v>
      </c>
    </row>
    <row r="51" spans="1:8" x14ac:dyDescent="0.3">
      <c r="A51" s="19">
        <v>40</v>
      </c>
      <c r="B51" s="56" t="s">
        <v>117</v>
      </c>
      <c r="C51" s="57" t="s">
        <v>141</v>
      </c>
      <c r="D51" s="41" t="s">
        <v>129</v>
      </c>
      <c r="E51" s="31"/>
      <c r="F51" s="37">
        <v>92</v>
      </c>
      <c r="G51" s="72" t="s">
        <v>178</v>
      </c>
      <c r="H51" s="41" t="s">
        <v>54</v>
      </c>
    </row>
    <row r="52" spans="1:8" x14ac:dyDescent="0.3">
      <c r="A52" s="19">
        <v>41</v>
      </c>
      <c r="B52" s="54" t="s">
        <v>118</v>
      </c>
      <c r="C52" s="57" t="s">
        <v>142</v>
      </c>
      <c r="D52" s="41" t="s">
        <v>130</v>
      </c>
      <c r="E52" s="31"/>
      <c r="F52" s="37">
        <v>90</v>
      </c>
      <c r="G52" s="72" t="s">
        <v>179</v>
      </c>
      <c r="H52" s="41" t="s">
        <v>55</v>
      </c>
    </row>
    <row r="53" spans="1:8" x14ac:dyDescent="0.3">
      <c r="A53" s="19">
        <v>42</v>
      </c>
      <c r="B53" s="56" t="s">
        <v>119</v>
      </c>
      <c r="C53" s="57" t="s">
        <v>143</v>
      </c>
      <c r="D53" s="41" t="s">
        <v>131</v>
      </c>
      <c r="E53" s="31"/>
      <c r="F53" s="37">
        <v>92</v>
      </c>
      <c r="G53" s="72" t="s">
        <v>180</v>
      </c>
      <c r="H53" s="41" t="s">
        <v>54</v>
      </c>
    </row>
    <row r="54" spans="1:8" x14ac:dyDescent="0.3">
      <c r="A54" s="19">
        <v>43</v>
      </c>
      <c r="B54" s="56" t="s">
        <v>120</v>
      </c>
      <c r="C54" s="57" t="s">
        <v>144</v>
      </c>
      <c r="D54" s="41" t="s">
        <v>132</v>
      </c>
      <c r="E54" s="31"/>
      <c r="F54" s="37">
        <v>93</v>
      </c>
      <c r="G54" s="72" t="s">
        <v>178</v>
      </c>
      <c r="H54" s="41" t="s">
        <v>54</v>
      </c>
    </row>
    <row r="55" spans="1:8" x14ac:dyDescent="0.3">
      <c r="A55" s="19">
        <v>44</v>
      </c>
      <c r="B55" s="56" t="s">
        <v>121</v>
      </c>
      <c r="C55" s="57" t="s">
        <v>145</v>
      </c>
      <c r="D55" s="41" t="s">
        <v>133</v>
      </c>
      <c r="E55" s="31"/>
      <c r="F55" s="37">
        <v>95</v>
      </c>
      <c r="G55" s="72" t="s">
        <v>181</v>
      </c>
      <c r="H55" s="41" t="s">
        <v>56</v>
      </c>
    </row>
    <row r="56" spans="1:8" x14ac:dyDescent="0.3">
      <c r="A56" s="19">
        <v>45</v>
      </c>
      <c r="B56" s="56" t="s">
        <v>122</v>
      </c>
      <c r="C56" s="57" t="s">
        <v>146</v>
      </c>
      <c r="D56" s="41" t="s">
        <v>134</v>
      </c>
      <c r="E56" s="31"/>
      <c r="F56" s="37">
        <v>93</v>
      </c>
      <c r="G56" s="72" t="s">
        <v>182</v>
      </c>
      <c r="H56" s="41" t="s">
        <v>55</v>
      </c>
    </row>
    <row r="57" spans="1:8" x14ac:dyDescent="0.3">
      <c r="A57" s="19">
        <v>46</v>
      </c>
      <c r="B57" s="56" t="s">
        <v>123</v>
      </c>
      <c r="C57" s="57" t="s">
        <v>147</v>
      </c>
      <c r="D57" s="41" t="s">
        <v>135</v>
      </c>
      <c r="E57" s="31"/>
      <c r="F57" s="37">
        <v>89</v>
      </c>
      <c r="G57" s="72" t="s">
        <v>183</v>
      </c>
      <c r="H57" s="41" t="s">
        <v>54</v>
      </c>
    </row>
    <row r="58" spans="1:8" x14ac:dyDescent="0.3">
      <c r="A58" s="19">
        <v>47</v>
      </c>
      <c r="B58" s="56" t="s">
        <v>124</v>
      </c>
      <c r="C58" s="57" t="s">
        <v>148</v>
      </c>
      <c r="D58" s="41" t="s">
        <v>136</v>
      </c>
      <c r="E58" s="31"/>
      <c r="F58" s="37">
        <v>88</v>
      </c>
      <c r="G58" s="72" t="s">
        <v>184</v>
      </c>
      <c r="H58" s="41" t="s">
        <v>54</v>
      </c>
    </row>
    <row r="59" spans="1:8" x14ac:dyDescent="0.3">
      <c r="A59" s="84" t="s">
        <v>242</v>
      </c>
      <c r="B59" s="84"/>
      <c r="C59" s="84"/>
      <c r="D59" s="84"/>
      <c r="E59" s="84"/>
      <c r="F59" s="84"/>
      <c r="G59" s="84"/>
      <c r="H59" s="84"/>
    </row>
    <row r="60" spans="1:8" x14ac:dyDescent="0.3">
      <c r="A60" s="19">
        <v>48</v>
      </c>
      <c r="B60" s="63" t="s">
        <v>95</v>
      </c>
      <c r="C60" s="64" t="s">
        <v>96</v>
      </c>
      <c r="D60" s="64" t="s">
        <v>97</v>
      </c>
      <c r="E60" s="31"/>
      <c r="F60" s="37">
        <v>82</v>
      </c>
      <c r="G60" s="62">
        <v>2.5299999999999998</v>
      </c>
      <c r="H60" s="41" t="s">
        <v>54</v>
      </c>
    </row>
    <row r="61" spans="1:8" x14ac:dyDescent="0.3">
      <c r="A61" s="19">
        <v>49</v>
      </c>
      <c r="B61" s="63" t="s">
        <v>98</v>
      </c>
      <c r="C61" s="64" t="s">
        <v>99</v>
      </c>
      <c r="D61" s="64" t="s">
        <v>100</v>
      </c>
      <c r="E61" s="31"/>
      <c r="F61" s="37">
        <v>89</v>
      </c>
      <c r="G61" s="62">
        <v>2.63</v>
      </c>
      <c r="H61" s="41" t="s">
        <v>54</v>
      </c>
    </row>
    <row r="62" spans="1:8" x14ac:dyDescent="0.3">
      <c r="A62" s="19">
        <v>50</v>
      </c>
      <c r="B62" s="63" t="s">
        <v>101</v>
      </c>
      <c r="C62" s="64" t="s">
        <v>102</v>
      </c>
      <c r="D62" s="64" t="s">
        <v>103</v>
      </c>
      <c r="E62" s="31"/>
      <c r="F62" s="37">
        <v>93</v>
      </c>
      <c r="G62" s="62">
        <v>2.88</v>
      </c>
      <c r="H62" s="41" t="s">
        <v>54</v>
      </c>
    </row>
    <row r="63" spans="1:8" x14ac:dyDescent="0.3">
      <c r="A63" s="19">
        <v>51</v>
      </c>
      <c r="B63" s="63" t="s">
        <v>104</v>
      </c>
      <c r="C63" s="64" t="s">
        <v>105</v>
      </c>
      <c r="D63" s="64" t="s">
        <v>106</v>
      </c>
      <c r="E63" s="31"/>
      <c r="F63" s="37">
        <v>88</v>
      </c>
      <c r="G63" s="62">
        <v>2.94</v>
      </c>
      <c r="H63" s="41" t="s">
        <v>54</v>
      </c>
    </row>
    <row r="64" spans="1:8" x14ac:dyDescent="0.3">
      <c r="A64" s="19">
        <v>52</v>
      </c>
      <c r="B64" s="63" t="s">
        <v>107</v>
      </c>
      <c r="C64" s="64" t="s">
        <v>108</v>
      </c>
      <c r="D64" s="64" t="s">
        <v>109</v>
      </c>
      <c r="E64" s="31"/>
      <c r="F64" s="37">
        <v>94</v>
      </c>
      <c r="G64" s="62">
        <v>3.31</v>
      </c>
      <c r="H64" s="41" t="s">
        <v>55</v>
      </c>
    </row>
    <row r="65" spans="1:8" x14ac:dyDescent="0.3">
      <c r="A65" s="19">
        <v>53</v>
      </c>
      <c r="B65" s="65" t="s">
        <v>110</v>
      </c>
      <c r="C65" s="66" t="s">
        <v>111</v>
      </c>
      <c r="D65" s="66" t="s">
        <v>112</v>
      </c>
      <c r="E65" s="31"/>
      <c r="F65" s="37">
        <v>96</v>
      </c>
      <c r="G65" s="62">
        <v>3.63</v>
      </c>
      <c r="H65" s="41" t="s">
        <v>56</v>
      </c>
    </row>
    <row r="66" spans="1:8" x14ac:dyDescent="0.3">
      <c r="A66" s="33"/>
      <c r="B66" s="33"/>
      <c r="C66" s="33"/>
      <c r="D66" s="33"/>
      <c r="E66" s="35"/>
      <c r="F66" s="35"/>
      <c r="G66" s="47"/>
      <c r="H66" s="33"/>
    </row>
    <row r="67" spans="1:8" x14ac:dyDescent="0.3">
      <c r="A67" s="34"/>
      <c r="B67" s="34"/>
      <c r="C67" s="34"/>
      <c r="D67" s="34"/>
      <c r="E67" s="36"/>
      <c r="F67" s="36"/>
      <c r="G67" s="48"/>
      <c r="H67" s="34"/>
    </row>
    <row r="68" spans="1:8" x14ac:dyDescent="0.3">
      <c r="A68" s="22" t="s">
        <v>57</v>
      </c>
      <c r="B68" s="23"/>
      <c r="C68" s="2" t="s">
        <v>64</v>
      </c>
      <c r="D68" s="19" t="s">
        <v>54</v>
      </c>
      <c r="E68" s="19" t="s">
        <v>55</v>
      </c>
      <c r="F68" s="19" t="s">
        <v>75</v>
      </c>
      <c r="G68" s="49" t="s">
        <v>56</v>
      </c>
      <c r="H68" s="32" t="s">
        <v>76</v>
      </c>
    </row>
    <row r="69" spans="1:8" x14ac:dyDescent="0.3">
      <c r="A69" s="24"/>
      <c r="B69" s="25"/>
      <c r="C69" s="15" t="s">
        <v>58</v>
      </c>
      <c r="D69" s="5">
        <v>35</v>
      </c>
      <c r="E69" s="5"/>
      <c r="F69" s="5">
        <v>14</v>
      </c>
      <c r="G69" s="5">
        <v>4</v>
      </c>
      <c r="H69" s="32">
        <v>53</v>
      </c>
    </row>
    <row r="70" spans="1:8" s="8" customFormat="1" x14ac:dyDescent="0.3">
      <c r="B70" s="8" t="s">
        <v>48</v>
      </c>
      <c r="E70" s="21"/>
      <c r="F70" s="81" t="s">
        <v>49</v>
      </c>
      <c r="G70" s="82"/>
      <c r="H70" s="82"/>
    </row>
    <row r="73" spans="1:8" s="8" customFormat="1" x14ac:dyDescent="0.3">
      <c r="B73" s="8" t="s">
        <v>50</v>
      </c>
      <c r="E73" s="21"/>
      <c r="F73" s="21"/>
      <c r="G73" s="50"/>
    </row>
  </sheetData>
  <mergeCells count="14">
    <mergeCell ref="F70:H70"/>
    <mergeCell ref="E5:H5"/>
    <mergeCell ref="A7:H7"/>
    <mergeCell ref="A21:H21"/>
    <mergeCell ref="A35:H35"/>
    <mergeCell ref="A59:H59"/>
    <mergeCell ref="A46:H46"/>
    <mergeCell ref="A16:H16"/>
    <mergeCell ref="A4:I4"/>
    <mergeCell ref="A3:I3"/>
    <mergeCell ref="A1:C1"/>
    <mergeCell ref="A2:C2"/>
    <mergeCell ref="D1:H1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F10" sqref="F10"/>
    </sheetView>
  </sheetViews>
  <sheetFormatPr defaultRowHeight="15.6" x14ac:dyDescent="0.3"/>
  <cols>
    <col min="1" max="1" width="6.59765625" customWidth="1"/>
    <col min="2" max="2" width="7.69921875" customWidth="1"/>
    <col min="3" max="3" width="18.8984375" customWidth="1"/>
    <col min="4" max="4" width="9.09765625" customWidth="1"/>
    <col min="5" max="5" width="8" customWidth="1"/>
    <col min="6" max="6" width="31.09765625" customWidth="1"/>
  </cols>
  <sheetData>
    <row r="1" spans="1:7" x14ac:dyDescent="0.3">
      <c r="A1" s="79" t="s">
        <v>42</v>
      </c>
      <c r="B1" s="79"/>
      <c r="C1" s="79"/>
      <c r="D1" s="78" t="s">
        <v>43</v>
      </c>
      <c r="E1" s="78"/>
      <c r="F1" s="78"/>
      <c r="G1" s="6"/>
    </row>
    <row r="2" spans="1:7" x14ac:dyDescent="0.3">
      <c r="A2" s="78" t="s">
        <v>45</v>
      </c>
      <c r="B2" s="78"/>
      <c r="C2" s="78"/>
      <c r="D2" s="80" t="s">
        <v>44</v>
      </c>
      <c r="E2" s="80"/>
      <c r="F2" s="80"/>
      <c r="G2" s="9"/>
    </row>
    <row r="3" spans="1:7" x14ac:dyDescent="0.3">
      <c r="A3" s="11"/>
      <c r="B3" s="11"/>
      <c r="C3" s="11"/>
      <c r="D3" s="11"/>
      <c r="E3" s="11"/>
      <c r="F3" s="11"/>
      <c r="G3" s="11"/>
    </row>
    <row r="4" spans="1:7" x14ac:dyDescent="0.3">
      <c r="A4" s="11"/>
      <c r="B4" s="11"/>
      <c r="C4" s="78" t="s">
        <v>60</v>
      </c>
      <c r="D4" s="78"/>
      <c r="E4" s="78"/>
      <c r="F4" s="78"/>
      <c r="G4" s="11"/>
    </row>
    <row r="5" spans="1:7" x14ac:dyDescent="0.3">
      <c r="A5" s="11"/>
      <c r="B5" s="78" t="s">
        <v>65</v>
      </c>
      <c r="C5" s="78"/>
      <c r="D5" s="78"/>
      <c r="E5" s="78"/>
      <c r="F5" s="78"/>
      <c r="G5" s="11"/>
    </row>
    <row r="6" spans="1:7" x14ac:dyDescent="0.3">
      <c r="A6" s="11"/>
      <c r="B6" s="11"/>
      <c r="C6" s="11"/>
      <c r="D6" s="11"/>
      <c r="E6" s="102" t="s">
        <v>73</v>
      </c>
      <c r="F6" s="102"/>
      <c r="G6" s="102"/>
    </row>
    <row r="8" spans="1:7" ht="15.75" customHeight="1" x14ac:dyDescent="0.3">
      <c r="A8" s="3" t="s">
        <v>0</v>
      </c>
      <c r="B8" s="96" t="s">
        <v>68</v>
      </c>
      <c r="C8" s="97"/>
      <c r="D8" s="91" t="s">
        <v>61</v>
      </c>
      <c r="E8" s="91"/>
      <c r="F8" s="14" t="s">
        <v>63</v>
      </c>
    </row>
    <row r="9" spans="1:7" ht="69" customHeight="1" x14ac:dyDescent="0.3">
      <c r="A9" s="16">
        <v>1</v>
      </c>
      <c r="B9" s="98" t="s">
        <v>69</v>
      </c>
      <c r="C9" s="99"/>
      <c r="D9" s="94" t="s">
        <v>71</v>
      </c>
      <c r="E9" s="95"/>
      <c r="F9" s="17" t="s">
        <v>72</v>
      </c>
    </row>
    <row r="10" spans="1:7" ht="66.75" customHeight="1" x14ac:dyDescent="0.3">
      <c r="A10" s="16">
        <v>2</v>
      </c>
      <c r="B10" s="100" t="s">
        <v>70</v>
      </c>
      <c r="C10" s="101"/>
      <c r="D10" s="94" t="s">
        <v>71</v>
      </c>
      <c r="E10" s="95"/>
      <c r="F10" s="18" t="s">
        <v>74</v>
      </c>
    </row>
    <row r="11" spans="1:7" x14ac:dyDescent="0.3">
      <c r="A11" s="12"/>
      <c r="B11" s="13"/>
      <c r="C11" s="13"/>
      <c r="D11" s="12"/>
      <c r="E11" s="12"/>
      <c r="F11" s="12"/>
    </row>
    <row r="12" spans="1:7" x14ac:dyDescent="0.3">
      <c r="A12" s="12"/>
      <c r="B12" s="92" t="s">
        <v>62</v>
      </c>
      <c r="C12" s="92"/>
      <c r="D12" s="12"/>
      <c r="E12" s="92" t="s">
        <v>49</v>
      </c>
      <c r="F12" s="92"/>
    </row>
    <row r="13" spans="1:7" x14ac:dyDescent="0.3">
      <c r="A13" s="12"/>
      <c r="B13" s="13"/>
      <c r="C13" s="13"/>
      <c r="D13" s="12"/>
      <c r="E13" s="12"/>
      <c r="F13" s="12"/>
    </row>
    <row r="14" spans="1:7" x14ac:dyDescent="0.3">
      <c r="A14" s="12"/>
      <c r="B14" s="13"/>
      <c r="C14" s="13"/>
      <c r="D14" s="12"/>
      <c r="E14" s="12"/>
      <c r="F14" s="12"/>
    </row>
    <row r="15" spans="1:7" x14ac:dyDescent="0.3">
      <c r="A15" s="12"/>
      <c r="B15" s="13"/>
      <c r="C15" s="13"/>
      <c r="D15" s="12"/>
      <c r="E15" s="12"/>
      <c r="F15" s="12"/>
    </row>
    <row r="16" spans="1:7" s="8" customFormat="1" x14ac:dyDescent="0.3">
      <c r="B16" s="93" t="s">
        <v>50</v>
      </c>
      <c r="C16" s="93"/>
      <c r="E16" s="93" t="s">
        <v>59</v>
      </c>
      <c r="F16" s="93"/>
    </row>
  </sheetData>
  <mergeCells count="17">
    <mergeCell ref="E6:G6"/>
    <mergeCell ref="C4:F4"/>
    <mergeCell ref="B5:F5"/>
    <mergeCell ref="A1:C1"/>
    <mergeCell ref="A2:C2"/>
    <mergeCell ref="D1:F1"/>
    <mergeCell ref="D2:F2"/>
    <mergeCell ref="D8:E8"/>
    <mergeCell ref="B12:C12"/>
    <mergeCell ref="E12:F12"/>
    <mergeCell ref="B16:C16"/>
    <mergeCell ref="E16:F16"/>
    <mergeCell ref="D10:E10"/>
    <mergeCell ref="B8:C8"/>
    <mergeCell ref="B9:C9"/>
    <mergeCell ref="B10:C10"/>
    <mergeCell ref="D9:E9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zoomScale="106" zoomScaleNormal="106" workbookViewId="0">
      <selection activeCell="G22" sqref="G22"/>
    </sheetView>
  </sheetViews>
  <sheetFormatPr defaultRowHeight="15.6" x14ac:dyDescent="0.3"/>
  <cols>
    <col min="1" max="1" width="5.3984375" customWidth="1"/>
    <col min="2" max="2" width="20.09765625" customWidth="1"/>
    <col min="3" max="3" width="4.3984375" customWidth="1"/>
    <col min="4" max="4" width="4.19921875" customWidth="1"/>
    <col min="5" max="5" width="5.8984375" customWidth="1"/>
    <col min="6" max="6" width="5" customWidth="1"/>
    <col min="7" max="7" width="6.19921875" customWidth="1"/>
    <col min="8" max="8" width="4.3984375" customWidth="1"/>
    <col min="9" max="9" width="6.19921875" customWidth="1"/>
    <col min="10" max="10" width="4.59765625" customWidth="1"/>
    <col min="11" max="11" width="5.69921875" customWidth="1"/>
    <col min="12" max="12" width="5" customWidth="1"/>
    <col min="13" max="13" width="6.3984375" customWidth="1"/>
    <col min="14" max="14" width="4.3984375" customWidth="1"/>
    <col min="15" max="15" width="5.69921875" customWidth="1"/>
  </cols>
  <sheetData>
    <row r="1" spans="1:15" x14ac:dyDescent="0.3">
      <c r="A1" s="92" t="s">
        <v>77</v>
      </c>
      <c r="B1" s="92"/>
      <c r="C1" s="92"/>
      <c r="D1" s="92"/>
      <c r="E1" s="92"/>
      <c r="F1" s="92"/>
      <c r="G1" s="92" t="s">
        <v>78</v>
      </c>
      <c r="H1" s="92"/>
      <c r="I1" s="92"/>
      <c r="J1" s="92"/>
      <c r="K1" s="92"/>
      <c r="L1" s="92"/>
      <c r="M1" s="92"/>
      <c r="N1" s="13"/>
      <c r="O1" s="13"/>
    </row>
    <row r="2" spans="1:15" x14ac:dyDescent="0.3">
      <c r="A2" s="113" t="s">
        <v>89</v>
      </c>
      <c r="B2" s="113"/>
      <c r="C2" s="113"/>
      <c r="D2" s="113"/>
      <c r="E2" s="113"/>
      <c r="F2" s="113"/>
      <c r="G2" s="113" t="s">
        <v>79</v>
      </c>
      <c r="H2" s="113"/>
      <c r="I2" s="113"/>
      <c r="J2" s="113"/>
      <c r="K2" s="113"/>
      <c r="L2" s="113"/>
      <c r="M2" s="113"/>
      <c r="N2" s="13"/>
      <c r="O2" s="13"/>
    </row>
    <row r="3" spans="1:15" ht="16.8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16.8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18.600000000000001" x14ac:dyDescent="0.3">
      <c r="A5" s="108" t="s">
        <v>257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26"/>
      <c r="O5" s="26"/>
    </row>
    <row r="6" spans="1:15" ht="16.8" x14ac:dyDescent="0.3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ht="15.6" customHeight="1" x14ac:dyDescent="0.3">
      <c r="A7" s="109" t="s">
        <v>0</v>
      </c>
      <c r="B7" s="112" t="s">
        <v>80</v>
      </c>
      <c r="C7" s="112" t="s">
        <v>81</v>
      </c>
      <c r="D7" s="112" t="s">
        <v>56</v>
      </c>
      <c r="E7" s="112"/>
      <c r="F7" s="112" t="s">
        <v>82</v>
      </c>
      <c r="G7" s="112"/>
      <c r="H7" s="112" t="s">
        <v>54</v>
      </c>
      <c r="I7" s="112"/>
      <c r="J7" s="112" t="s">
        <v>83</v>
      </c>
      <c r="K7" s="112"/>
      <c r="L7" s="112" t="s">
        <v>84</v>
      </c>
      <c r="M7" s="112"/>
      <c r="N7" s="103" t="s">
        <v>85</v>
      </c>
      <c r="O7" s="104"/>
    </row>
    <row r="8" spans="1:15" ht="15.6" customHeight="1" x14ac:dyDescent="0.3">
      <c r="A8" s="110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05"/>
      <c r="O8" s="106"/>
    </row>
    <row r="9" spans="1:15" ht="16.8" x14ac:dyDescent="0.3">
      <c r="A9" s="110"/>
      <c r="B9" s="75" t="s">
        <v>68</v>
      </c>
      <c r="C9" s="112"/>
      <c r="D9" s="75" t="s">
        <v>81</v>
      </c>
      <c r="E9" s="114" t="s">
        <v>86</v>
      </c>
      <c r="F9" s="75" t="s">
        <v>81</v>
      </c>
      <c r="G9" s="114" t="s">
        <v>86</v>
      </c>
      <c r="H9" s="75" t="s">
        <v>81</v>
      </c>
      <c r="I9" s="115" t="s">
        <v>86</v>
      </c>
      <c r="J9" s="75" t="s">
        <v>81</v>
      </c>
      <c r="K9" s="115" t="s">
        <v>86</v>
      </c>
      <c r="L9" s="75" t="s">
        <v>81</v>
      </c>
      <c r="M9" s="75" t="s">
        <v>86</v>
      </c>
      <c r="N9" s="27" t="s">
        <v>81</v>
      </c>
      <c r="O9" s="116" t="s">
        <v>86</v>
      </c>
    </row>
    <row r="10" spans="1:15" ht="16.8" x14ac:dyDescent="0.3">
      <c r="A10" s="111"/>
      <c r="B10" s="28" t="s">
        <v>87</v>
      </c>
      <c r="C10" s="28">
        <f>SUM(C11:C16)</f>
        <v>258</v>
      </c>
      <c r="D10" s="28">
        <f>SUM(D11:D16)</f>
        <v>61</v>
      </c>
      <c r="E10" s="43">
        <f t="shared" ref="E10:E16" si="0">D10/C10*100</f>
        <v>23.643410852713178</v>
      </c>
      <c r="F10" s="28">
        <f>SUM(F11:F16)</f>
        <v>99</v>
      </c>
      <c r="G10" s="44">
        <f t="shared" ref="G10:G16" si="1">F10/C10*100</f>
        <v>38.372093023255815</v>
      </c>
      <c r="H10" s="28">
        <f>SUM(H11:H16)</f>
        <v>24</v>
      </c>
      <c r="I10" s="44">
        <f t="shared" ref="I10:I16" si="2">H10/C10*100</f>
        <v>9.3023255813953494</v>
      </c>
      <c r="J10" s="28">
        <f>SUM(J11:J16)</f>
        <v>38</v>
      </c>
      <c r="K10" s="44">
        <f t="shared" ref="K10:K16" si="3">J10/C10*100</f>
        <v>14.728682170542637</v>
      </c>
      <c r="L10" s="28">
        <f>SUM(L11:L16)</f>
        <v>8</v>
      </c>
      <c r="M10" s="117">
        <f t="shared" ref="M10:M16" si="4">L10/C10*100</f>
        <v>3.1007751937984498</v>
      </c>
      <c r="N10" s="28">
        <f>SUM(N11:N16)</f>
        <v>28</v>
      </c>
      <c r="O10" s="45">
        <f t="shared" ref="O10:O16" si="5">N10/C10*100</f>
        <v>10.852713178294573</v>
      </c>
    </row>
    <row r="11" spans="1:15" ht="16.8" x14ac:dyDescent="0.3">
      <c r="A11" s="118">
        <v>1</v>
      </c>
      <c r="B11" s="119" t="s">
        <v>259</v>
      </c>
      <c r="C11" s="120">
        <v>31</v>
      </c>
      <c r="D11" s="121">
        <v>10</v>
      </c>
      <c r="E11" s="43">
        <f t="shared" si="0"/>
        <v>32.258064516129032</v>
      </c>
      <c r="F11" s="121">
        <v>13</v>
      </c>
      <c r="G11" s="44">
        <f t="shared" si="1"/>
        <v>41.935483870967744</v>
      </c>
      <c r="H11" s="122">
        <v>5</v>
      </c>
      <c r="I11" s="44">
        <f t="shared" si="2"/>
        <v>16.129032258064516</v>
      </c>
      <c r="J11" s="122">
        <v>0</v>
      </c>
      <c r="K11" s="44">
        <f t="shared" si="3"/>
        <v>0</v>
      </c>
      <c r="L11" s="122">
        <v>0</v>
      </c>
      <c r="M11" s="117">
        <f t="shared" si="4"/>
        <v>0</v>
      </c>
      <c r="N11" s="123">
        <v>3</v>
      </c>
      <c r="O11" s="45">
        <f t="shared" si="5"/>
        <v>9.67741935483871</v>
      </c>
    </row>
    <row r="12" spans="1:15" ht="16.8" x14ac:dyDescent="0.3">
      <c r="A12" s="124">
        <v>2</v>
      </c>
      <c r="B12" s="29" t="s">
        <v>260</v>
      </c>
      <c r="C12" s="120">
        <v>33</v>
      </c>
      <c r="D12" s="121">
        <v>16</v>
      </c>
      <c r="E12" s="43">
        <f t="shared" si="0"/>
        <v>48.484848484848484</v>
      </c>
      <c r="F12" s="123">
        <v>14</v>
      </c>
      <c r="G12" s="44">
        <f t="shared" si="1"/>
        <v>42.424242424242422</v>
      </c>
      <c r="H12" s="123">
        <v>0</v>
      </c>
      <c r="I12" s="44">
        <f t="shared" si="2"/>
        <v>0</v>
      </c>
      <c r="J12" s="123">
        <v>2</v>
      </c>
      <c r="K12" s="44">
        <f t="shared" si="3"/>
        <v>6.0606060606060606</v>
      </c>
      <c r="L12" s="123">
        <v>0</v>
      </c>
      <c r="M12" s="117">
        <f t="shared" si="4"/>
        <v>0</v>
      </c>
      <c r="N12" s="123">
        <v>1</v>
      </c>
      <c r="O12" s="45">
        <f t="shared" si="5"/>
        <v>3.0303030303030303</v>
      </c>
    </row>
    <row r="13" spans="1:15" ht="16.8" x14ac:dyDescent="0.3">
      <c r="A13" s="118">
        <v>3</v>
      </c>
      <c r="B13" s="29" t="s">
        <v>90</v>
      </c>
      <c r="C13" s="120">
        <v>49</v>
      </c>
      <c r="D13" s="121">
        <v>8</v>
      </c>
      <c r="E13" s="43">
        <f t="shared" si="0"/>
        <v>16.326530612244898</v>
      </c>
      <c r="F13" s="123">
        <v>23</v>
      </c>
      <c r="G13" s="44">
        <f t="shared" si="1"/>
        <v>46.938775510204081</v>
      </c>
      <c r="H13" s="123">
        <v>4</v>
      </c>
      <c r="I13" s="44">
        <f t="shared" si="2"/>
        <v>8.1632653061224492</v>
      </c>
      <c r="J13" s="123">
        <v>7</v>
      </c>
      <c r="K13" s="44">
        <f t="shared" si="3"/>
        <v>14.285714285714285</v>
      </c>
      <c r="L13" s="123">
        <v>0</v>
      </c>
      <c r="M13" s="117">
        <f t="shared" si="4"/>
        <v>0</v>
      </c>
      <c r="N13" s="123">
        <v>7</v>
      </c>
      <c r="O13" s="45">
        <f t="shared" si="5"/>
        <v>14.285714285714285</v>
      </c>
    </row>
    <row r="14" spans="1:15" ht="16.8" x14ac:dyDescent="0.3">
      <c r="A14" s="124">
        <v>4</v>
      </c>
      <c r="B14" s="29" t="s">
        <v>241</v>
      </c>
      <c r="C14" s="120">
        <v>55</v>
      </c>
      <c r="D14" s="121">
        <v>11</v>
      </c>
      <c r="E14" s="43">
        <f t="shared" si="0"/>
        <v>20</v>
      </c>
      <c r="F14" s="123">
        <v>26</v>
      </c>
      <c r="G14" s="44">
        <f t="shared" si="1"/>
        <v>47.272727272727273</v>
      </c>
      <c r="H14" s="123">
        <v>5</v>
      </c>
      <c r="I14" s="44">
        <f t="shared" si="2"/>
        <v>9.0909090909090917</v>
      </c>
      <c r="J14" s="123">
        <v>3</v>
      </c>
      <c r="K14" s="44">
        <f t="shared" si="3"/>
        <v>5.4545454545454541</v>
      </c>
      <c r="L14" s="123">
        <v>0</v>
      </c>
      <c r="M14" s="117">
        <f t="shared" si="4"/>
        <v>0</v>
      </c>
      <c r="N14" s="123">
        <v>10</v>
      </c>
      <c r="O14" s="45">
        <f t="shared" si="5"/>
        <v>18.181818181818183</v>
      </c>
    </row>
    <row r="15" spans="1:15" ht="16.8" x14ac:dyDescent="0.3">
      <c r="A15" s="118">
        <v>5</v>
      </c>
      <c r="B15" s="125" t="s">
        <v>94</v>
      </c>
      <c r="C15" s="126">
        <v>56</v>
      </c>
      <c r="D15" s="127">
        <v>13</v>
      </c>
      <c r="E15" s="128">
        <f t="shared" si="0"/>
        <v>23.214285714285715</v>
      </c>
      <c r="F15" s="129">
        <v>19</v>
      </c>
      <c r="G15" s="130">
        <f t="shared" si="1"/>
        <v>33.928571428571431</v>
      </c>
      <c r="H15" s="129">
        <v>5</v>
      </c>
      <c r="I15" s="130">
        <f t="shared" si="2"/>
        <v>8.9285714285714288</v>
      </c>
      <c r="J15" s="129">
        <v>9</v>
      </c>
      <c r="K15" s="130">
        <f t="shared" si="3"/>
        <v>16.071428571428573</v>
      </c>
      <c r="L15" s="129">
        <v>6</v>
      </c>
      <c r="M15" s="131">
        <f t="shared" si="4"/>
        <v>10.714285714285714</v>
      </c>
      <c r="N15" s="129">
        <v>4</v>
      </c>
      <c r="O15" s="132">
        <f t="shared" si="5"/>
        <v>7.1428571428571423</v>
      </c>
    </row>
    <row r="16" spans="1:15" ht="16.8" x14ac:dyDescent="0.3">
      <c r="A16" s="124">
        <v>6</v>
      </c>
      <c r="B16" s="29" t="s">
        <v>242</v>
      </c>
      <c r="C16" s="120">
        <f t="shared" ref="C16" si="6">D16+F16+H16+J16+L16+N16</f>
        <v>34</v>
      </c>
      <c r="D16" s="121">
        <v>3</v>
      </c>
      <c r="E16" s="43">
        <f t="shared" si="0"/>
        <v>8.8235294117647065</v>
      </c>
      <c r="F16" s="123">
        <v>4</v>
      </c>
      <c r="G16" s="44">
        <f t="shared" si="1"/>
        <v>11.76470588235294</v>
      </c>
      <c r="H16" s="123">
        <v>5</v>
      </c>
      <c r="I16" s="44">
        <f t="shared" si="2"/>
        <v>14.705882352941178</v>
      </c>
      <c r="J16" s="123">
        <v>17</v>
      </c>
      <c r="K16" s="44">
        <f t="shared" si="3"/>
        <v>50</v>
      </c>
      <c r="L16" s="123">
        <v>2</v>
      </c>
      <c r="M16" s="117">
        <f t="shared" si="4"/>
        <v>5.8823529411764701</v>
      </c>
      <c r="N16" s="123">
        <v>3</v>
      </c>
      <c r="O16" s="45">
        <f t="shared" si="5"/>
        <v>8.8235294117647065</v>
      </c>
    </row>
    <row r="17" spans="1:15" ht="16.8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ht="16.8" x14ac:dyDescent="0.3">
      <c r="A18" s="26"/>
      <c r="B18" s="26"/>
      <c r="C18" s="26"/>
      <c r="D18" s="26"/>
      <c r="E18" s="26"/>
      <c r="F18" s="26"/>
      <c r="G18" s="26"/>
      <c r="H18" s="107" t="s">
        <v>258</v>
      </c>
      <c r="I18" s="107"/>
      <c r="J18" s="107"/>
      <c r="K18" s="107"/>
      <c r="L18" s="107"/>
      <c r="M18" s="107"/>
      <c r="N18" s="107"/>
      <c r="O18" s="26"/>
    </row>
    <row r="19" spans="1:15" ht="16.8" x14ac:dyDescent="0.3">
      <c r="A19" s="92" t="s">
        <v>48</v>
      </c>
      <c r="B19" s="92"/>
      <c r="C19" s="92"/>
      <c r="E19" s="26"/>
      <c r="F19" s="26"/>
      <c r="G19" s="26"/>
      <c r="I19" s="92" t="s">
        <v>88</v>
      </c>
      <c r="J19" s="92"/>
      <c r="K19" s="92"/>
      <c r="L19" s="92"/>
      <c r="M19" s="92"/>
    </row>
    <row r="21" spans="1:15" ht="16.8" x14ac:dyDescent="0.3">
      <c r="E21" s="26"/>
      <c r="F21" s="26"/>
      <c r="G21" s="26"/>
    </row>
    <row r="23" spans="1:15" ht="16.8" x14ac:dyDescent="0.3">
      <c r="A23" s="92" t="s">
        <v>50</v>
      </c>
      <c r="B23" s="92"/>
      <c r="C23" s="92"/>
      <c r="D23" s="30"/>
      <c r="E23" s="26"/>
      <c r="F23" s="26"/>
      <c r="G23" s="26"/>
      <c r="I23" s="92"/>
      <c r="J23" s="92"/>
      <c r="K23" s="92"/>
      <c r="L23" s="92"/>
      <c r="M23" s="92"/>
    </row>
  </sheetData>
  <mergeCells count="19">
    <mergeCell ref="A23:C23"/>
    <mergeCell ref="I23:M23"/>
    <mergeCell ref="A1:F1"/>
    <mergeCell ref="A2:F2"/>
    <mergeCell ref="G1:M1"/>
    <mergeCell ref="G2:M2"/>
    <mergeCell ref="J7:K8"/>
    <mergeCell ref="L7:M8"/>
    <mergeCell ref="N7:O8"/>
    <mergeCell ref="H18:N18"/>
    <mergeCell ref="A19:C19"/>
    <mergeCell ref="I19:M19"/>
    <mergeCell ref="A5:M5"/>
    <mergeCell ref="A7:A10"/>
    <mergeCell ref="B7:B8"/>
    <mergeCell ref="C7:C9"/>
    <mergeCell ref="D7:E8"/>
    <mergeCell ref="F7:G8"/>
    <mergeCell ref="H7:I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Tổng hợp khen thưởng</vt:lpstr>
      <vt:lpstr>Xét Tập thể</vt:lpstr>
      <vt:lpstr>Bảng tổng hợp ĐRL</vt:lpstr>
      <vt:lpstr>'Xét Tập thể'!Print_Area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Dell</cp:lastModifiedBy>
  <cp:lastPrinted>2017-03-09T13:48:24Z</cp:lastPrinted>
  <dcterms:created xsi:type="dcterms:W3CDTF">2015-09-09T07:30:25Z</dcterms:created>
  <dcterms:modified xsi:type="dcterms:W3CDTF">2020-09-09T08:35:12Z</dcterms:modified>
</cp:coreProperties>
</file>